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560" windowWidth="27795" windowHeight="8145"/>
  </bookViews>
  <sheets>
    <sheet name="Протокол 17" sheetId="5" r:id="rId1"/>
    <sheet name="Лист1" sheetId="6" state="hidden" r:id="rId2"/>
  </sheets>
  <definedNames>
    <definedName name="_xlnm.Print_Titles" localSheetId="0">'Протокол 17'!$2:$4</definedName>
    <definedName name="_xlnm.Print_Area" localSheetId="0">'Протокол 17'!$A$1:$Q$69</definedName>
  </definedNames>
  <calcPr calcId="145621"/>
</workbook>
</file>

<file path=xl/calcChain.xml><?xml version="1.0" encoding="utf-8"?>
<calcChain xmlns="http://schemas.openxmlformats.org/spreadsheetml/2006/main">
  <c r="F47" i="5" l="1"/>
  <c r="J47" i="5" s="1"/>
  <c r="E47" i="5"/>
  <c r="M47" i="5" l="1"/>
  <c r="L47" i="5"/>
  <c r="K47" i="5"/>
  <c r="I47" i="5"/>
  <c r="F65" i="5"/>
  <c r="M65" i="5" s="1"/>
  <c r="E65" i="5"/>
  <c r="L65" i="5" l="1"/>
  <c r="J65" i="5"/>
  <c r="I65" i="5"/>
  <c r="K65" i="5"/>
  <c r="F25" i="5"/>
  <c r="M25" i="5" s="1"/>
  <c r="E25" i="5"/>
  <c r="J25" i="5" l="1"/>
  <c r="L25" i="5"/>
  <c r="I25" i="5"/>
  <c r="K25" i="5"/>
  <c r="F39" i="5" l="1"/>
  <c r="J39" i="5" s="1"/>
  <c r="E39" i="5"/>
  <c r="F36" i="5"/>
  <c r="J36" i="5" s="1"/>
  <c r="E36" i="5"/>
  <c r="F35" i="5"/>
  <c r="J35" i="5" s="1"/>
  <c r="E35" i="5"/>
  <c r="M39" i="5" l="1"/>
  <c r="L39" i="5"/>
  <c r="K39" i="5"/>
  <c r="I39" i="5"/>
  <c r="M35" i="5"/>
  <c r="M36" i="5"/>
  <c r="L35" i="5"/>
  <c r="K35" i="5"/>
  <c r="L36" i="5"/>
  <c r="K36" i="5"/>
  <c r="I36" i="5"/>
  <c r="I35" i="5"/>
  <c r="F45" i="5" l="1"/>
  <c r="J45" i="5" s="1"/>
  <c r="E45" i="5"/>
  <c r="M45" i="5" l="1"/>
  <c r="L45" i="5"/>
  <c r="K45" i="5"/>
  <c r="I45" i="5"/>
  <c r="F44" i="5" l="1"/>
  <c r="J44" i="5" s="1"/>
  <c r="E44" i="5"/>
  <c r="M44" i="5" l="1"/>
  <c r="I44" i="5"/>
  <c r="K44" i="5"/>
  <c r="L44" i="5"/>
  <c r="F12" i="5"/>
  <c r="M12" i="5" s="1"/>
  <c r="E12" i="5"/>
  <c r="F11" i="5"/>
  <c r="M11" i="5" s="1"/>
  <c r="E11" i="5"/>
  <c r="L11" i="5" l="1"/>
  <c r="L12" i="5"/>
  <c r="J12" i="5"/>
  <c r="I12" i="5"/>
  <c r="K12" i="5"/>
  <c r="J11" i="5"/>
  <c r="I11" i="5"/>
  <c r="K11" i="5"/>
  <c r="F10" i="5"/>
  <c r="M10" i="5" s="1"/>
  <c r="E10" i="5"/>
  <c r="J10" i="5" l="1"/>
  <c r="L10" i="5"/>
  <c r="I10" i="5"/>
  <c r="K10" i="5"/>
  <c r="E57" i="5" l="1"/>
  <c r="F57" i="5"/>
  <c r="M57" i="5" s="1"/>
  <c r="L57" i="5" l="1"/>
  <c r="J57" i="5"/>
  <c r="I57" i="5"/>
  <c r="K57" i="5"/>
  <c r="F14" i="5" l="1"/>
  <c r="M14" i="5" s="1"/>
  <c r="E14" i="5"/>
  <c r="L14" i="5" l="1"/>
  <c r="J14" i="5"/>
  <c r="I14" i="5"/>
  <c r="K14" i="5"/>
  <c r="F51" i="5"/>
  <c r="M51" i="5" s="1"/>
  <c r="E51" i="5"/>
  <c r="L51" i="5" l="1"/>
  <c r="J51" i="5"/>
  <c r="I51" i="5"/>
  <c r="K51" i="5"/>
  <c r="F67" i="5"/>
  <c r="M67" i="5" s="1"/>
  <c r="E67" i="5"/>
  <c r="L67" i="5" l="1"/>
  <c r="J67" i="5"/>
  <c r="I67" i="5"/>
  <c r="K67" i="5"/>
  <c r="F50" i="5"/>
  <c r="M50" i="5" s="1"/>
  <c r="E50" i="5"/>
  <c r="L50" i="5" l="1"/>
  <c r="J50" i="5"/>
  <c r="I50" i="5"/>
  <c r="K50" i="5"/>
  <c r="F56" i="5"/>
  <c r="M56" i="5" s="1"/>
  <c r="E56" i="5"/>
  <c r="J56" i="5" l="1"/>
  <c r="L56" i="5"/>
  <c r="I56" i="5"/>
  <c r="K56" i="5"/>
  <c r="F66" i="5" l="1"/>
  <c r="J66" i="5" s="1"/>
  <c r="E66" i="5"/>
  <c r="L66" i="5" l="1"/>
  <c r="K66" i="5"/>
  <c r="M66" i="5"/>
  <c r="I66" i="5"/>
  <c r="F20" i="5" l="1"/>
  <c r="M20" i="5" s="1"/>
  <c r="E20" i="5"/>
  <c r="J20" i="5" l="1"/>
  <c r="L20" i="5"/>
  <c r="I20" i="5"/>
  <c r="K20" i="5"/>
  <c r="F55" i="5" l="1"/>
  <c r="M55" i="5" s="1"/>
  <c r="E55" i="5"/>
  <c r="J55" i="5" l="1"/>
  <c r="L55" i="5"/>
  <c r="I55" i="5"/>
  <c r="K55" i="5"/>
  <c r="F64" i="5"/>
  <c r="J64" i="5" s="1"/>
  <c r="E64" i="5"/>
  <c r="L64" i="5" l="1"/>
  <c r="K64" i="5"/>
  <c r="M64" i="5"/>
  <c r="I64" i="5"/>
  <c r="F63" i="5" l="1"/>
  <c r="M63" i="5" s="1"/>
  <c r="E63" i="5"/>
  <c r="J63" i="5" l="1"/>
  <c r="L63" i="5"/>
  <c r="I63" i="5"/>
  <c r="K63" i="5"/>
  <c r="F38" i="5" l="1"/>
  <c r="J38" i="5" s="1"/>
  <c r="E38" i="5"/>
  <c r="F7" i="5"/>
  <c r="M7" i="5" s="1"/>
  <c r="E7" i="5"/>
  <c r="F16" i="5"/>
  <c r="M16" i="5" s="1"/>
  <c r="E16" i="5"/>
  <c r="L38" i="5" l="1"/>
  <c r="K38" i="5"/>
  <c r="M38" i="5"/>
  <c r="I38" i="5"/>
  <c r="J7" i="5"/>
  <c r="L7" i="5"/>
  <c r="I7" i="5"/>
  <c r="K7" i="5"/>
  <c r="J16" i="5"/>
  <c r="L16" i="5"/>
  <c r="I16" i="5"/>
  <c r="K16" i="5"/>
  <c r="F22" i="5" l="1"/>
  <c r="J22" i="5" s="1"/>
  <c r="E22" i="5"/>
  <c r="M22" i="5" l="1"/>
  <c r="L22" i="5"/>
  <c r="K22" i="5"/>
  <c r="I22" i="5"/>
  <c r="F62" i="5" l="1"/>
  <c r="M62" i="5" s="1"/>
  <c r="E62" i="5"/>
  <c r="J62" i="5" l="1"/>
  <c r="L62" i="5"/>
  <c r="I62" i="5"/>
  <c r="K62" i="5"/>
  <c r="F30" i="5" l="1"/>
  <c r="J30" i="5" s="1"/>
  <c r="E30" i="5"/>
  <c r="L30" i="5" l="1"/>
  <c r="K30" i="5"/>
  <c r="M30" i="5"/>
  <c r="I30" i="5"/>
  <c r="E43" i="5" l="1"/>
  <c r="F29" i="5" l="1"/>
  <c r="J29" i="5" s="1"/>
  <c r="E29" i="5"/>
  <c r="M29" i="5" l="1"/>
  <c r="L29" i="5"/>
  <c r="K29" i="5"/>
  <c r="I29" i="5"/>
  <c r="F61" i="5" l="1"/>
  <c r="M61" i="5" s="1"/>
  <c r="E61" i="5"/>
  <c r="J61" i="5" l="1"/>
  <c r="L61" i="5"/>
  <c r="I61" i="5"/>
  <c r="K61" i="5"/>
  <c r="E49" i="5"/>
  <c r="F49" i="5"/>
  <c r="J49" i="5" s="1"/>
  <c r="I49" i="5" l="1"/>
  <c r="M49" i="5"/>
  <c r="K49" i="5"/>
  <c r="L49" i="5"/>
  <c r="F54" i="5"/>
  <c r="M54" i="5" s="1"/>
  <c r="E54" i="5"/>
  <c r="L54" i="5" l="1"/>
  <c r="J54" i="5"/>
  <c r="I54" i="5"/>
  <c r="K54" i="5"/>
  <c r="F59" i="5" l="1"/>
  <c r="M59" i="5" s="1"/>
  <c r="E59" i="5"/>
  <c r="L59" i="5" l="1"/>
  <c r="K59" i="5"/>
  <c r="I59" i="5"/>
  <c r="J59" i="5"/>
  <c r="F43" i="5"/>
  <c r="M43" i="5" s="1"/>
  <c r="L43" i="5" l="1"/>
  <c r="J43" i="5"/>
  <c r="I43" i="5"/>
  <c r="K43" i="5"/>
  <c r="F15" i="5" l="1"/>
  <c r="M15" i="5" s="1"/>
  <c r="E15" i="5"/>
  <c r="L15" i="5" l="1"/>
  <c r="J15" i="5"/>
  <c r="I15" i="5"/>
  <c r="K15" i="5"/>
  <c r="F19" i="5" l="1"/>
  <c r="M19" i="5" s="1"/>
  <c r="E19" i="5"/>
  <c r="L19" i="5" l="1"/>
  <c r="J19" i="5"/>
  <c r="I19" i="5"/>
  <c r="K19" i="5"/>
  <c r="F53" i="5" l="1"/>
  <c r="M53" i="5" s="1"/>
  <c r="E53" i="5"/>
  <c r="L53" i="5" l="1"/>
  <c r="J53" i="5"/>
  <c r="I53" i="5"/>
  <c r="K53" i="5"/>
  <c r="F32" i="5" l="1"/>
  <c r="M32" i="5" s="1"/>
  <c r="E32" i="5"/>
  <c r="L32" i="5" l="1"/>
  <c r="J32" i="5"/>
  <c r="I32" i="5"/>
  <c r="K32" i="5"/>
  <c r="F69" i="5" l="1"/>
  <c r="J69" i="5" s="1"/>
  <c r="E69" i="5"/>
  <c r="L69" i="5" l="1"/>
  <c r="M69" i="5"/>
  <c r="K69" i="5"/>
  <c r="I69" i="5"/>
  <c r="E9" i="5"/>
  <c r="F9" i="5"/>
  <c r="J9" i="5" s="1"/>
  <c r="I9" i="5" l="1"/>
  <c r="M9" i="5"/>
  <c r="L9" i="5"/>
  <c r="K9" i="5"/>
  <c r="E6" i="5"/>
  <c r="F41" i="5" l="1"/>
  <c r="M41" i="5" s="1"/>
  <c r="E41" i="5"/>
  <c r="E27" i="5"/>
  <c r="E24" i="5"/>
  <c r="F6" i="5"/>
  <c r="F27" i="5"/>
  <c r="M27" i="5" s="1"/>
  <c r="F24" i="5"/>
  <c r="M24" i="5" s="1"/>
  <c r="J6" i="5" l="1"/>
  <c r="M6" i="5"/>
  <c r="K6" i="5"/>
  <c r="I6" i="5"/>
  <c r="L6" i="5"/>
  <c r="J41" i="5"/>
  <c r="L41" i="5"/>
  <c r="K41" i="5"/>
  <c r="I41" i="5"/>
  <c r="K27" i="5" l="1"/>
  <c r="J27" i="5"/>
  <c r="L27" i="5"/>
  <c r="K24" i="5"/>
  <c r="J24" i="5"/>
  <c r="L24" i="5"/>
  <c r="I27" i="5" l="1"/>
  <c r="I24" i="5"/>
</calcChain>
</file>

<file path=xl/sharedStrings.xml><?xml version="1.0" encoding="utf-8"?>
<sst xmlns="http://schemas.openxmlformats.org/spreadsheetml/2006/main" count="263" uniqueCount="185">
  <si>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</si>
  <si>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</si>
  <si>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</si>
  <si>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</si>
  <si>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</si>
  <si>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</si>
  <si>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</si>
  <si>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</si>
  <si>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</si>
  <si>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</si>
  <si>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</si>
  <si>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</si>
  <si>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</si>
  <si>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</si>
  <si>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</si>
  <si>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</si>
  <si>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</si>
  <si>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</si>
  <si>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</si>
  <si>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</si>
  <si>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</si>
  <si>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</si>
  <si>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</si>
  <si>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</si>
  <si>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</si>
  <si>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</si>
  <si>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</si>
  <si>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</si>
  <si>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</si>
  <si>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</si>
  <si>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</si>
  <si>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</si>
  <si>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</si>
  <si>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</si>
  <si>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</si>
  <si>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</si>
  <si>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</si>
  <si>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</si>
  <si>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</si>
  <si>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</si>
  <si>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</si>
  <si>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</si>
  <si>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</si>
  <si>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</si>
  <si>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</si>
  <si>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</si>
  <si>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</si>
  <si>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</si>
  <si>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</si>
  <si>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</si>
  <si>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</si>
  <si>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</si>
  <si>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</si>
  <si>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</si>
  <si>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</si>
  <si>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</si>
  <si>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ООО "КДЦ "Медиклиник"</t>
  </si>
  <si>
    <t>ЧУЗ "КБ "РЖД-Медицина"</t>
  </si>
  <si>
    <t>3.2</t>
  </si>
  <si>
    <t>2.2</t>
  </si>
  <si>
    <t>11.2</t>
  </si>
  <si>
    <t>Факт за январь-сентябрь 2022г без 62 кода</t>
  </si>
  <si>
    <t>ГБУЗ "Пензенский областной клинический центр специализированных видов медицинской помощи"</t>
  </si>
  <si>
    <t>ГБУЗ "Клиническая больница №6 имени Г.А. Захарьина"</t>
  </si>
  <si>
    <t>Увеличение распределенных объемов медицинской помощи.</t>
  </si>
  <si>
    <t>ГБУЗ "Пензенская областная клиническая больница им. Н.Н. Бурденко"</t>
  </si>
  <si>
    <t>11.3</t>
  </si>
  <si>
    <t>13</t>
  </si>
  <si>
    <t>13.1</t>
  </si>
  <si>
    <t>6.2</t>
  </si>
  <si>
    <t>2.3</t>
  </si>
  <si>
    <t>Распределено решением Комиссии от 12.10.22  Протокол №15</t>
  </si>
  <si>
    <t>на период январь-октябрь 2022 года (гр4/12*10)</t>
  </si>
  <si>
    <t>Факт за январь-октябрь 2022г с учетом кода 62</t>
  </si>
  <si>
    <t>% исполнения январь-октябрь (гр.6/гр.5                        *100)</t>
  </si>
  <si>
    <t>Отклонение объемов  за январь-октябрь 2022 года                                                  гр.5-гр.6                                                                 "-" превышение над планом</t>
  </si>
  <si>
    <t>№299 от 12.10.2022</t>
  </si>
  <si>
    <t>№01-12/2008 от 14.10.2022</t>
  </si>
  <si>
    <t>№01-12/1917 от 07.10.2022</t>
  </si>
  <si>
    <t>Увеличение распределенных объемов медицинской помощи. Планируемое выполнение за 2022 год - 3 471 исследований.</t>
  </si>
  <si>
    <t>№1852 от 13.10.2022</t>
  </si>
  <si>
    <t>Увеличение распределенных объемов медицинской помощи. Планируемое выполнение за 2022 год - 96 600 исследований.</t>
  </si>
  <si>
    <t>ГБУЗ "Тамалинская УБ"</t>
  </si>
  <si>
    <t>№618/1 от 07.10.2022</t>
  </si>
  <si>
    <t>ГБУЗ "Кузнецкая межрайонная больница"</t>
  </si>
  <si>
    <t>№1505 от 11.10.2022</t>
  </si>
  <si>
    <t>Увеличение распределенных объемов медицинской помощи по профилю "онкология" в количестве 350 случаев с увеличением объема финансового обеспечения.</t>
  </si>
  <si>
    <t>ГБУЗ "Кузнецкая межрайонная стоматологическая поликлиника"</t>
  </si>
  <si>
    <t>№103 от 07.10.2022</t>
  </si>
  <si>
    <t>Увеличение распределенных объемов медицинской помощи. Планируемое выполнение за 2022 год - 4 758 посещений.</t>
  </si>
  <si>
    <t>№6697 от 07.10.2022</t>
  </si>
  <si>
    <t>№4250 от 18.10.2022</t>
  </si>
  <si>
    <t>Перераспределение объемов ВМП по профилям "акушерство и гинекология", "нейрохирургия", "неонатология", "сердечно-сосудистая хирургия" и "травматология и ортопедия" по методам лечения в количестве 154 случаев со снижением объема финансового обеспечения на 21 126 104,62 руб.</t>
  </si>
  <si>
    <t>ООО "Серебряный бор"</t>
  </si>
  <si>
    <t>№248 от 18.10.2022</t>
  </si>
  <si>
    <t>ООО "КДЛ на Измайлова"</t>
  </si>
  <si>
    <t>№85 от 19.10.2022</t>
  </si>
  <si>
    <t>МАУЗ "Санаторий "Заречье"</t>
  </si>
  <si>
    <t>№366 от 18.10.2022</t>
  </si>
  <si>
    <t>№630 от 14.10.2022</t>
  </si>
  <si>
    <t>Увеличение объемов финансового обеспечения в сумме 400 000,00 руб.</t>
  </si>
  <si>
    <t>Увеличение объемов по профилю "медицинская реабилитация" по КСГ ds37.004 (+25)  с увеличением объема финансового обеспечения 
на 778 723,25 руб.</t>
  </si>
  <si>
    <t>10.2</t>
  </si>
  <si>
    <t>№88 от 20.10.2022</t>
  </si>
  <si>
    <t>Увеличение распределенных объемов медицинской помощи по профилю "онкология" по КСГ st19.015 в количестве 15 случаев с увеличением объема финансового обеспечения на 1 810 825,95 руб.</t>
  </si>
  <si>
    <t>ГБУЗ "Башмаковская РБ"</t>
  </si>
  <si>
    <t>№657 от 13.10.2022</t>
  </si>
  <si>
    <t>ГБУЗ "Белинская РБ"</t>
  </si>
  <si>
    <t>№400 от 14.10.2022</t>
  </si>
  <si>
    <t xml:space="preserve">Увеличение распределенных объемов медицинской помощи по колоноскопии. </t>
  </si>
  <si>
    <t>ООО "Салютэ"</t>
  </si>
  <si>
    <t>№92 от 25.10.2022</t>
  </si>
  <si>
    <t>Увеличение распределенных объемов медицинской помощи. Планируемое выполнение за 2022 год - 1 339 исследований.</t>
  </si>
  <si>
    <t>ГБУЗ "Областной онкологический диспансер"</t>
  </si>
  <si>
    <t>№1580 от 21.10.2022</t>
  </si>
  <si>
    <t>7.2</t>
  </si>
  <si>
    <t>№1607 от 26.10.2022</t>
  </si>
  <si>
    <t>Увеличение распределенных объемов медицинской помощи по эндоскопическим диагностическим исследованиям, за исключением колоноскопии.</t>
  </si>
  <si>
    <t>Увеличение распределенных объемов медицинской помощи. Планируемое выполнение за 2022 год - 1846 исследований.</t>
  </si>
  <si>
    <t>Увеличение распределенных объемов медицинской помощи. Планируемое выполнение за 2022 год - 3285 исследований.</t>
  </si>
  <si>
    <t>Увеличение распределенных объемов медицинской помощи. Планируемое выполнение за 2022 год - 1 190 исследований.</t>
  </si>
  <si>
    <t>Увеличение распределенных объемов медицинской помощи. Планируемое выполнение за 2022 год - 5 040 исследований.</t>
  </si>
  <si>
    <t>11.4</t>
  </si>
  <si>
    <t>ГБУЗ "Пензенская РБ"</t>
  </si>
  <si>
    <t>Увеличение распределенных объемов медицинской помощи в условиях дневного стационара с увеличением объема финансового обеспечения.</t>
  </si>
  <si>
    <t>10.3</t>
  </si>
  <si>
    <t>№01-12/2009 от 28.10.2022</t>
  </si>
  <si>
    <t xml:space="preserve">Увеличение распределенных объемов медицинской помощи. </t>
  </si>
  <si>
    <t>8.2</t>
  </si>
  <si>
    <t>№01-12/2113 от 31.10.2022</t>
  </si>
  <si>
    <t>Увеличение объемов по профилю "акушерство и гинекология" в количестве 5 случаев по коду метода 250/36 с увеличением объема финансового обеспечения на 701 977,85 руб.</t>
  </si>
  <si>
    <t>5.2</t>
  </si>
  <si>
    <t>ГБУЗ "Городская поликлиника"</t>
  </si>
  <si>
    <t>№6146 от 28.10.2022</t>
  </si>
  <si>
    <t xml:space="preserve">Распределение объемов медицинской помощи. </t>
  </si>
  <si>
    <t xml:space="preserve">Перераспределение объемов по профилю "онкология" в количестве 26 случаев без изменения объема финансового обеспечения </t>
  </si>
  <si>
    <t>№2955 от 01.11.2022</t>
  </si>
  <si>
    <t>ГБУЗ "Пензенская областная детская клиническая больница им. Н.Ф. Филатова"</t>
  </si>
  <si>
    <t>№2647 от 03.11.2022</t>
  </si>
  <si>
    <t>1.2</t>
  </si>
  <si>
    <t>2.4</t>
  </si>
  <si>
    <t>3.3</t>
  </si>
  <si>
    <t>12.2</t>
  </si>
  <si>
    <t>12.3</t>
  </si>
  <si>
    <t>12.4</t>
  </si>
  <si>
    <t>12.5</t>
  </si>
  <si>
    <t>13.2</t>
  </si>
  <si>
    <t>13.3</t>
  </si>
  <si>
    <t>13.4</t>
  </si>
  <si>
    <t>13.5</t>
  </si>
  <si>
    <t>13.6</t>
  </si>
  <si>
    <t>13.7</t>
  </si>
  <si>
    <t>14</t>
  </si>
  <si>
    <t>14.1</t>
  </si>
  <si>
    <t>№01-12/1916 от 07.10.2022, №01-12/2009 от 28.10.2022</t>
  </si>
  <si>
    <t>Распределение объемов медицинской помощи по дуплексному сканированию вен нижних конечностей. По данной услуге объемы не были заявлены.</t>
  </si>
  <si>
    <t>Увеличение распределенных объемов медицинской помощи с увеличением объема финансового обеспечения.</t>
  </si>
  <si>
    <t>Перераспределение объемов ВМП по профилю "онкология" по методам лечения в количестве 12 случаев без изменения объема финансового обеспечения.</t>
  </si>
  <si>
    <t>Увеличение объемов по профилю "медицинская реабилитация" по КСГ ds37.004 (+19)  с увеличением объема финансового обеспечения 
на 394 612,33 руб. Всего очередь с выданными направлениями - 31 человек.</t>
  </si>
  <si>
    <t>ООО "СКД Медикал"</t>
  </si>
  <si>
    <t>№25 от 01.11.2022</t>
  </si>
  <si>
    <t>6.3</t>
  </si>
  <si>
    <t>6.4</t>
  </si>
  <si>
    <t>Не соответствует  требованиям п.157 Правил ОМС, утв. Приказом  МЗРФ от 28.02.2019 №108н (в редакции от 26.03.2021 №254н)</t>
  </si>
  <si>
    <t>Перераспределить между медицинскими организациями распределенные объемы медицинской помощи, предоставляемой в амбулаторных условиях с  иной целью,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организаций.</t>
  </si>
  <si>
    <r>
      <t xml:space="preserve">Перераспределить между медицинскими организациями распределенные объемы по проведению </t>
    </r>
    <r>
      <rPr>
        <b/>
        <sz val="18"/>
        <color theme="1"/>
        <rFont val="Times New Roman"/>
        <family val="1"/>
        <charset val="204"/>
        <scheme val="minor"/>
      </rPr>
      <t>тестирования на в</t>
    </r>
    <r>
      <rPr>
        <sz val="18"/>
        <color theme="1"/>
        <rFont val="Times New Roman"/>
        <family val="1"/>
        <charset val="204"/>
        <scheme val="minor"/>
      </rPr>
      <t>ыявление новой коронавирусной инфекции (COVID-19) на основании данных персонифицированного учета сведений о медицинской помощи, оказанной застрахованным лицам за период январь - октябрь 2022 года,  обращений медицинских организаций и с учетом внесенных изменений в ТПОМС на 2022 год постановлением Правительства №863-пП от 11.10.2022</t>
    </r>
  </si>
  <si>
    <r>
      <t>Распределить объемы по проведению компьютерной томографии с  внутривенным контрастированием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составляет более,</t>
    </r>
    <r>
      <rPr>
        <b/>
        <sz val="18"/>
        <rFont val="Times New Roman"/>
        <family val="1"/>
        <charset val="204"/>
        <scheme val="major"/>
      </rPr>
      <t xml:space="preserve"> чем на 3 месяца.</t>
    </r>
  </si>
  <si>
    <t>Перераспределить между медицинскими организациями распределенные объемы высокотехнологичной медицинской помощи  по методам лечения, без увеличения общего количества распределенных между медицинскими организациями объемов высокотехнологичной медицинской помощи,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организаций.</t>
  </si>
  <si>
    <t xml:space="preserve">Повторно рассмотреть на очередном заседании Комиссии по разработке ТПОМС обращение медицинской организации ГБУЗ «Кузнецкая МРБ» (исх. от 11.10.2022 №1505) по вопросу увеличения объемов медицинской помощи, предоставляемой в условиях дневного стационара, по профилю «онкология» </t>
  </si>
  <si>
    <t>Патологоанатомические исследования биопсийного (операционного) материала с целью выявления онкологических заболеваний</t>
  </si>
  <si>
    <t>Увеличить распределенные объемы по проведению колоноскопии в амбулаторных условиях медицинским организациям, по которым предъявленные к оплате объемы исследований за период январь-октябрь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2 месяца.</t>
  </si>
  <si>
    <t>Увеличить распределенные объемы по проведению патологоанатомических исследований биопсийного (операционного) материала в амбулаторных условиях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организаций.</t>
  </si>
  <si>
    <t>Увеличить распределенные объемы по проведению компьютерной томографии без внутривенного контрастированиямедицинским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составляет более, чем на 60 месяцев.</t>
  </si>
  <si>
    <t>Увеличить распределенные объемы по проведению магнитно-резонансной терапии медицинским организациям,  по которым предъявленные к оплате объемы исследований за период январь-октябрь 2022 года превысили объемы исследований, распределенные на 2022 год, или от которых поступили обоснованные предложения в адрес Комиссии,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составляет более, чем на 2 месяца.</t>
  </si>
  <si>
    <t>Увеличить распределенные объемы по проведению эндоскопических диагностических исследований в амбулаторных условиях (за исключением колоноскопии) медицинским организациям, по которым предъявленные к оплате объемы исследований за период январь-октябрь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6 месяцев.</t>
  </si>
  <si>
    <t>Увеличить распределенные объемы по проведению ультразвуковых исследований сердечно-сосудистой системы в амбулаторных условиях медицинским организациям, по которым предъявленные к оплате объемы исследований за период январь-окнтябрь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16 месяцев.</t>
  </si>
  <si>
    <t>Повторно рассмотреть на очередном заседании Комиссии по разработке ТПОМС обращение медицинской организации ГБУЗ «Пензенская областная клиническая больница им. Н.Н. Бурденко» (исх.№4250 от 18.10.2022) в части перераспределения объемов высокотехнологичной медицинской помощи  по профилю   "нейрохирургия"</t>
  </si>
  <si>
    <t>Повторно рассмотреть на очередном заседании Комиссии по разработке ТПОМС обращение медицинской организации ООО "Серебряный бор» (исх. от 18.10.2022 №248) по вопросу увеличения объемов медицинской помощи, предоставляемой в условиях дневного стационара, по профилю «медицинская реабилитация»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</si>
  <si>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стационара, на основании данных персонифицированного учета сведений о медицинской помощи, оказанной застрахованным лицам за период январь-октябрь 2022 года и с учетом внесенных изменений в ТПОМС на 2022 год постановлением Правительства №863-пП от 11.10.2022</t>
  </si>
  <si>
    <t xml:space="preserve">Распределение объемов медицинской помощи ЗПТ методом гемодиализа на 40 пациентов. В расчете на период ноябрь - декабрь составит 80 случаев лечения (40*2) на сумму
 6 329,53 тыс. руб. </t>
  </si>
  <si>
    <t>Перераспределить между медицинскими организациями распределенные объемы медицинской помощи, предоставляемой в амбулаторных условиях в неотложной форме,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1 месяц</t>
  </si>
  <si>
    <t>Перераспределить между медицинскими организациями распределенные объемы медицинской помощи, предоставляемой в амбулаторных условиях в неотложной форме,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1 месяц.</t>
  </si>
  <si>
    <t xml:space="preserve">Медицинская помощь, предоставляемая в  условиях дневного стационара </t>
  </si>
  <si>
    <t>Приложение №2.2 к Протоколу №17</t>
  </si>
  <si>
    <t>Перераспределить между медицинскими организациями распределенные объемы медицинской помощи, предоставляемой в условиях круглосуточного стационара, по профилю «онкология» , без увеличения общего количества распределенных бъемов  медицинской помощи по профилю «онкология» ,  на основании данных персонифицированного учета сведений о медицинской помощи, оказанной застрахованным лицам за период январь-октябрь 2022 года, и обращений медицинских организаций.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</si>
</sst>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b/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tabSelected="1" view="pageBreakPreview" zoomScale="50" zoomScaleNormal="50" zoomScaleSheetLayoutView="50" zoomScalePageLayoutView="41" workbookViewId="0">
      <pane xSplit="2" ySplit="4" topLeftCell="C51" activePane="bottomRight" state="frozen"/>
      <selection pane="topRight" activeCell="C1" sqref="C1"/>
      <selection pane="bottomLeft" activeCell="A5" sqref="A5"/>
      <selection pane="bottomRight" activeCell="P54" sqref="P54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7.28515625" style="3" customWidth="1"/>
    <col min="4" max="4" width="14.1406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7" customWidth="1"/>
    <col min="17" max="17" width="24.140625" style="17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85" t="s">
        <v>19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4" t="s">
        <v>183</v>
      </c>
      <c r="Q1" s="84"/>
    </row>
    <row r="2" spans="1:27" ht="138" customHeight="1" x14ac:dyDescent="0.3">
      <c r="A2" s="86" t="s">
        <v>0</v>
      </c>
      <c r="B2" s="86" t="s">
        <v>20</v>
      </c>
      <c r="C2" s="86" t="s">
        <v>5</v>
      </c>
      <c r="D2" s="86" t="s">
        <v>71</v>
      </c>
      <c r="E2" s="86"/>
      <c r="F2" s="87" t="s">
        <v>73</v>
      </c>
      <c r="G2" s="89" t="s">
        <v>14</v>
      </c>
      <c r="H2" s="89"/>
      <c r="I2" s="88" t="s">
        <v>74</v>
      </c>
      <c r="J2" s="72" t="s">
        <v>23</v>
      </c>
      <c r="K2" s="71" t="s">
        <v>24</v>
      </c>
      <c r="L2" s="70" t="s">
        <v>75</v>
      </c>
      <c r="M2" s="89" t="s">
        <v>22</v>
      </c>
      <c r="N2" s="89" t="s">
        <v>7</v>
      </c>
      <c r="O2" s="89"/>
      <c r="P2" s="81" t="s">
        <v>17</v>
      </c>
      <c r="Q2" s="81" t="s">
        <v>18</v>
      </c>
      <c r="R2" s="46">
        <v>10</v>
      </c>
    </row>
    <row r="3" spans="1:27" ht="176.25" customHeight="1" x14ac:dyDescent="0.3">
      <c r="A3" s="86"/>
      <c r="B3" s="86"/>
      <c r="C3" s="86"/>
      <c r="D3" s="65" t="s">
        <v>6</v>
      </c>
      <c r="E3" s="35" t="s">
        <v>72</v>
      </c>
      <c r="F3" s="87"/>
      <c r="G3" s="61" t="s">
        <v>61</v>
      </c>
      <c r="H3" s="66" t="s">
        <v>13</v>
      </c>
      <c r="I3" s="88"/>
      <c r="J3" s="72"/>
      <c r="K3" s="71"/>
      <c r="L3" s="70"/>
      <c r="M3" s="89"/>
      <c r="N3" s="66" t="s">
        <v>21</v>
      </c>
      <c r="O3" s="64" t="s">
        <v>4</v>
      </c>
      <c r="P3" s="81"/>
      <c r="Q3" s="81"/>
    </row>
    <row r="4" spans="1:27" s="19" customFormat="1" ht="36.75" customHeight="1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2">
        <v>6</v>
      </c>
      <c r="G4" s="25"/>
      <c r="H4" s="25"/>
      <c r="I4" s="25">
        <v>7</v>
      </c>
      <c r="J4" s="22">
        <v>8</v>
      </c>
      <c r="K4" s="23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39" customHeight="1" x14ac:dyDescent="0.3">
      <c r="A5" s="54">
        <v>1</v>
      </c>
      <c r="B5" s="20" t="s">
        <v>26</v>
      </c>
      <c r="C5" s="20"/>
      <c r="D5" s="20"/>
      <c r="E5" s="20"/>
      <c r="F5" s="20"/>
      <c r="G5" s="6"/>
      <c r="H5" s="6"/>
      <c r="I5" s="6"/>
      <c r="J5" s="7"/>
      <c r="K5" s="50"/>
      <c r="L5" s="6"/>
      <c r="M5" s="6"/>
      <c r="N5" s="8"/>
      <c r="O5" s="6"/>
      <c r="P5" s="6"/>
      <c r="Q5" s="48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75.5" customHeight="1" x14ac:dyDescent="0.25">
      <c r="A6" s="55" t="s">
        <v>51</v>
      </c>
      <c r="B6" s="64" t="s">
        <v>87</v>
      </c>
      <c r="C6" s="64" t="s">
        <v>88</v>
      </c>
      <c r="D6" s="24">
        <v>3603</v>
      </c>
      <c r="E6" s="29">
        <f>ROUND((D6/12*$R$2),0)</f>
        <v>3003</v>
      </c>
      <c r="F6" s="22">
        <f t="shared" ref="F6" si="0">G6+H6</f>
        <v>3841</v>
      </c>
      <c r="G6" s="29">
        <v>3841</v>
      </c>
      <c r="H6" s="65"/>
      <c r="I6" s="9">
        <f>ROUND(F6/E6*100,2)</f>
        <v>127.91</v>
      </c>
      <c r="J6" s="10">
        <f>ROUND(F6/D6*100,2)</f>
        <v>106.61</v>
      </c>
      <c r="K6" s="23">
        <f>D6-F6</f>
        <v>-238</v>
      </c>
      <c r="L6" s="28">
        <f>E6-F6</f>
        <v>-838</v>
      </c>
      <c r="M6" s="28">
        <f>ROUND(F6/$R$2,0)</f>
        <v>384</v>
      </c>
      <c r="N6" s="5">
        <v>1155</v>
      </c>
      <c r="O6" s="64" t="s">
        <v>89</v>
      </c>
      <c r="P6" s="32" t="s">
        <v>164</v>
      </c>
      <c r="Q6" s="11" t="s">
        <v>49</v>
      </c>
    </row>
    <row r="7" spans="1:27" s="4" customFormat="1" hidden="1" x14ac:dyDescent="0.25">
      <c r="A7" s="55" t="s">
        <v>139</v>
      </c>
      <c r="B7" s="64"/>
      <c r="C7" s="47"/>
      <c r="D7" s="24"/>
      <c r="E7" s="29">
        <f>ROUND((D7/12*$R$2),0)</f>
        <v>0</v>
      </c>
      <c r="F7" s="22">
        <f t="shared" ref="F7" si="1">G7+H7</f>
        <v>0</v>
      </c>
      <c r="G7" s="29"/>
      <c r="H7" s="65"/>
      <c r="I7" s="9" t="e">
        <f>ROUND(F7/E7*100,2)</f>
        <v>#DIV/0!</v>
      </c>
      <c r="J7" s="10" t="e">
        <f>ROUND(F7/D7*100,2)</f>
        <v>#DIV/0!</v>
      </c>
      <c r="K7" s="23">
        <f>D7-F7</f>
        <v>0</v>
      </c>
      <c r="L7" s="28">
        <f>E7-F7</f>
        <v>0</v>
      </c>
      <c r="M7" s="28">
        <f>ROUND(F7/$R$2,0)</f>
        <v>0</v>
      </c>
      <c r="N7" s="5"/>
      <c r="O7" s="64"/>
      <c r="P7" s="59"/>
      <c r="Q7" s="11"/>
    </row>
    <row r="8" spans="1:27" s="4" customFormat="1" ht="37.5" customHeight="1" x14ac:dyDescent="0.25">
      <c r="A8" s="54" t="s">
        <v>8</v>
      </c>
      <c r="B8" s="16" t="s">
        <v>12</v>
      </c>
      <c r="C8" s="63"/>
      <c r="D8" s="22"/>
      <c r="E8" s="22"/>
      <c r="F8" s="22"/>
      <c r="G8" s="22"/>
      <c r="H8" s="62"/>
      <c r="I8" s="10"/>
      <c r="J8" s="12"/>
      <c r="K8" s="23"/>
      <c r="L8" s="8"/>
      <c r="M8" s="8"/>
      <c r="N8" s="8"/>
      <c r="O8" s="62"/>
      <c r="P8" s="49"/>
      <c r="Q8" s="48"/>
    </row>
    <row r="9" spans="1:27" s="1" customFormat="1" ht="228.75" customHeight="1" x14ac:dyDescent="0.3">
      <c r="A9" s="55" t="s">
        <v>49</v>
      </c>
      <c r="B9" s="64" t="s">
        <v>57</v>
      </c>
      <c r="C9" s="64" t="s">
        <v>77</v>
      </c>
      <c r="D9" s="24">
        <v>7712</v>
      </c>
      <c r="E9" s="29">
        <f>ROUND((D9/12*$R$2),0)</f>
        <v>6427</v>
      </c>
      <c r="F9" s="22">
        <f t="shared" ref="F9" si="2">G9+H9</f>
        <v>8319</v>
      </c>
      <c r="G9" s="29">
        <v>8319</v>
      </c>
      <c r="H9" s="65"/>
      <c r="I9" s="9">
        <f>ROUND(F9/E9*100,2)</f>
        <v>129.44</v>
      </c>
      <c r="J9" s="10">
        <f>ROUND(F9/D9*100,2)</f>
        <v>107.87</v>
      </c>
      <c r="K9" s="23">
        <f>D9-F9</f>
        <v>-607</v>
      </c>
      <c r="L9" s="28">
        <f>E9-F9</f>
        <v>-1892</v>
      </c>
      <c r="M9" s="28">
        <f>ROUND(F9/$R$2,0)</f>
        <v>832</v>
      </c>
      <c r="N9" s="5">
        <v>1500</v>
      </c>
      <c r="O9" s="38" t="s">
        <v>64</v>
      </c>
      <c r="P9" s="32" t="s">
        <v>180</v>
      </c>
      <c r="Q9" s="11" t="s">
        <v>49</v>
      </c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75" customHeight="1" x14ac:dyDescent="0.3">
      <c r="A10" s="55" t="s">
        <v>59</v>
      </c>
      <c r="B10" s="64" t="s">
        <v>82</v>
      </c>
      <c r="C10" s="64" t="s">
        <v>83</v>
      </c>
      <c r="D10" s="24">
        <v>8093</v>
      </c>
      <c r="E10" s="29">
        <f>ROUND((D10/12*$R$2),0)</f>
        <v>6744</v>
      </c>
      <c r="F10" s="22">
        <f t="shared" ref="F10" si="3">G10+H10</f>
        <v>7344</v>
      </c>
      <c r="G10" s="29">
        <v>7344</v>
      </c>
      <c r="H10" s="65"/>
      <c r="I10" s="9">
        <f>ROUND(F10/E10*100,2)</f>
        <v>108.9</v>
      </c>
      <c r="J10" s="10">
        <f>ROUND(F10/D10*100,2)</f>
        <v>90.75</v>
      </c>
      <c r="K10" s="23">
        <f>D10-F10</f>
        <v>749</v>
      </c>
      <c r="L10" s="28">
        <f>E10-F10</f>
        <v>-600</v>
      </c>
      <c r="M10" s="28">
        <f>ROUND(F10/$R$2,0)</f>
        <v>734</v>
      </c>
      <c r="N10" s="5">
        <v>900</v>
      </c>
      <c r="O10" s="38" t="s">
        <v>64</v>
      </c>
      <c r="P10" s="59" t="s">
        <v>163</v>
      </c>
      <c r="Q10" s="11" t="s">
        <v>59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" customFormat="1" ht="261" customHeight="1" x14ac:dyDescent="0.3">
      <c r="A11" s="55" t="s">
        <v>70</v>
      </c>
      <c r="B11" s="64" t="s">
        <v>105</v>
      </c>
      <c r="C11" s="64" t="s">
        <v>106</v>
      </c>
      <c r="D11" s="24">
        <v>7730</v>
      </c>
      <c r="E11" s="29">
        <f>ROUND((D11/12*$R$2),0)</f>
        <v>6442</v>
      </c>
      <c r="F11" s="22">
        <f t="shared" ref="F11:F12" si="4">G11+H11</f>
        <v>7827</v>
      </c>
      <c r="G11" s="29">
        <v>7827</v>
      </c>
      <c r="H11" s="65"/>
      <c r="I11" s="9">
        <f>ROUND(F11/E11*100,2)</f>
        <v>121.5</v>
      </c>
      <c r="J11" s="10">
        <f>ROUND(F11/D11*100,2)</f>
        <v>101.25</v>
      </c>
      <c r="K11" s="23">
        <f>D11-F11</f>
        <v>-97</v>
      </c>
      <c r="L11" s="28">
        <f>E11-F11</f>
        <v>-1385</v>
      </c>
      <c r="M11" s="28">
        <f>ROUND(F11/$R$2,0)</f>
        <v>783</v>
      </c>
      <c r="N11" s="5">
        <v>1536</v>
      </c>
      <c r="O11" s="38" t="s">
        <v>64</v>
      </c>
      <c r="P11" s="32" t="s">
        <v>181</v>
      </c>
      <c r="Q11" s="11" t="s">
        <v>49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75" customHeight="1" x14ac:dyDescent="0.3">
      <c r="A12" s="55" t="s">
        <v>140</v>
      </c>
      <c r="B12" s="64" t="s">
        <v>107</v>
      </c>
      <c r="C12" s="64" t="s">
        <v>108</v>
      </c>
      <c r="D12" s="24">
        <v>7806</v>
      </c>
      <c r="E12" s="29">
        <f>ROUND((D12/12*$R$2),0)</f>
        <v>6505</v>
      </c>
      <c r="F12" s="22">
        <f t="shared" si="4"/>
        <v>6733</v>
      </c>
      <c r="G12" s="29">
        <v>6733</v>
      </c>
      <c r="H12" s="65"/>
      <c r="I12" s="9">
        <f>ROUND(F12/E12*100,2)</f>
        <v>103.5</v>
      </c>
      <c r="J12" s="10">
        <f>ROUND(F12/D12*100,2)</f>
        <v>86.25</v>
      </c>
      <c r="K12" s="23">
        <f>D12-F12</f>
        <v>1073</v>
      </c>
      <c r="L12" s="28">
        <f>E12-F12</f>
        <v>-228</v>
      </c>
      <c r="M12" s="28">
        <f>ROUND(F12/$R$2,0)</f>
        <v>673</v>
      </c>
      <c r="N12" s="5">
        <v>150</v>
      </c>
      <c r="O12" s="38" t="s">
        <v>64</v>
      </c>
      <c r="P12" s="59" t="s">
        <v>163</v>
      </c>
      <c r="Q12" s="11" t="s">
        <v>59</v>
      </c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57" hidden="1" customHeight="1" x14ac:dyDescent="0.3">
      <c r="A13" s="54" t="s">
        <v>9</v>
      </c>
      <c r="B13" s="16" t="s">
        <v>31</v>
      </c>
      <c r="C13" s="21"/>
      <c r="D13" s="21"/>
      <c r="E13" s="21"/>
      <c r="F13" s="21"/>
      <c r="G13" s="21"/>
      <c r="H13" s="21"/>
      <c r="I13" s="6"/>
      <c r="J13" s="7"/>
      <c r="K13" s="50"/>
      <c r="L13" s="6"/>
      <c r="M13" s="6"/>
      <c r="N13" s="8"/>
      <c r="O13" s="62"/>
      <c r="P13" s="6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idden="1" x14ac:dyDescent="0.3">
      <c r="A14" s="55" t="s">
        <v>52</v>
      </c>
      <c r="B14" s="64"/>
      <c r="C14" s="47"/>
      <c r="D14" s="25"/>
      <c r="E14" s="29">
        <f t="shared" ref="E14" si="5">ROUND((D14/12*$R$2),0)</f>
        <v>0</v>
      </c>
      <c r="F14" s="22">
        <f>G14+H14</f>
        <v>0</v>
      </c>
      <c r="G14" s="29"/>
      <c r="H14" s="65"/>
      <c r="I14" s="9" t="e">
        <f t="shared" ref="I14" si="6">ROUND(F14/E14*100,2)</f>
        <v>#DIV/0!</v>
      </c>
      <c r="J14" s="10" t="e">
        <f t="shared" ref="J14" si="7">ROUND(F14/D14*100,2)</f>
        <v>#DIV/0!</v>
      </c>
      <c r="K14" s="23">
        <f t="shared" ref="K14" si="8">D14-F14</f>
        <v>0</v>
      </c>
      <c r="L14" s="28">
        <f t="shared" ref="L14" si="9">E14-F14</f>
        <v>0</v>
      </c>
      <c r="M14" s="28">
        <f>ROUND(F14/$R$2,0)</f>
        <v>0</v>
      </c>
      <c r="N14" s="28"/>
      <c r="O14" s="38"/>
      <c r="P14" s="59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4" customFormat="1" hidden="1" x14ac:dyDescent="0.25">
      <c r="A15" s="55" t="s">
        <v>58</v>
      </c>
      <c r="B15" s="64"/>
      <c r="C15" s="47"/>
      <c r="D15" s="25"/>
      <c r="E15" s="29">
        <f t="shared" ref="E15" si="10">ROUND((D15/12*$R$2),0)</f>
        <v>0</v>
      </c>
      <c r="F15" s="22">
        <f>G15+H15</f>
        <v>0</v>
      </c>
      <c r="G15" s="29"/>
      <c r="H15" s="65"/>
      <c r="I15" s="9" t="e">
        <f t="shared" ref="I15" si="11">ROUND(F15/E15*100,2)</f>
        <v>#DIV/0!</v>
      </c>
      <c r="J15" s="10" t="e">
        <f t="shared" ref="J15" si="12">ROUND(F15/D15*100,2)</f>
        <v>#DIV/0!</v>
      </c>
      <c r="K15" s="23">
        <f t="shared" ref="K15" si="13">D15-F15</f>
        <v>0</v>
      </c>
      <c r="L15" s="28">
        <f t="shared" ref="L15" si="14">E15-F15</f>
        <v>0</v>
      </c>
      <c r="M15" s="28">
        <f>ROUND(F15/$R$2,0)</f>
        <v>0</v>
      </c>
      <c r="N15" s="28"/>
      <c r="O15" s="64"/>
      <c r="P15" s="59"/>
      <c r="Q15" s="11"/>
    </row>
    <row r="16" spans="1:27" s="4" customFormat="1" hidden="1" x14ac:dyDescent="0.25">
      <c r="A16" s="55" t="s">
        <v>141</v>
      </c>
      <c r="B16" s="32"/>
      <c r="C16" s="64"/>
      <c r="D16" s="25"/>
      <c r="E16" s="29">
        <f t="shared" ref="E16" si="15">ROUND((D16/12*$R$2),0)</f>
        <v>0</v>
      </c>
      <c r="F16" s="22">
        <f>G16+H16</f>
        <v>0</v>
      </c>
      <c r="G16" s="29"/>
      <c r="H16" s="65"/>
      <c r="I16" s="9" t="e">
        <f t="shared" ref="I16" si="16">ROUND(F16/E16*100,2)</f>
        <v>#DIV/0!</v>
      </c>
      <c r="J16" s="10" t="e">
        <f t="shared" ref="J16" si="17">ROUND(F16/D16*100,2)</f>
        <v>#DIV/0!</v>
      </c>
      <c r="K16" s="23">
        <f t="shared" ref="K16" si="18">D16-F16</f>
        <v>0</v>
      </c>
      <c r="L16" s="28">
        <f t="shared" ref="L16" si="19">E16-F16</f>
        <v>0</v>
      </c>
      <c r="M16" s="28">
        <f>ROUND(F16/$R$2,0)</f>
        <v>0</v>
      </c>
      <c r="N16" s="28"/>
      <c r="O16" s="38"/>
      <c r="P16" s="59"/>
      <c r="Q16" s="11"/>
    </row>
    <row r="17" spans="1:27" s="1" customFormat="1" ht="42" customHeight="1" x14ac:dyDescent="0.3">
      <c r="A17" s="73" t="s">
        <v>1</v>
      </c>
      <c r="B17" s="73"/>
      <c r="C17" s="73"/>
      <c r="D17" s="73"/>
      <c r="E17" s="22"/>
      <c r="F17" s="22"/>
      <c r="G17" s="22"/>
      <c r="H17" s="63"/>
      <c r="I17" s="10"/>
      <c r="J17" s="12"/>
      <c r="K17" s="23"/>
      <c r="L17" s="8"/>
      <c r="M17" s="8"/>
      <c r="N17" s="8"/>
      <c r="O17" s="8"/>
      <c r="P17" s="13"/>
      <c r="Q17" s="48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1" customFormat="1" ht="42" customHeight="1" x14ac:dyDescent="0.3">
      <c r="A18" s="56" t="s">
        <v>9</v>
      </c>
      <c r="B18" s="20" t="s">
        <v>28</v>
      </c>
      <c r="C18" s="20"/>
      <c r="D18" s="22"/>
      <c r="E18" s="22"/>
      <c r="F18" s="22"/>
      <c r="G18" s="22"/>
      <c r="H18" s="22"/>
      <c r="I18" s="10"/>
      <c r="J18" s="22"/>
      <c r="K18" s="23"/>
      <c r="L18" s="8"/>
      <c r="M18" s="8"/>
      <c r="N18" s="8"/>
      <c r="O18" s="62"/>
      <c r="P18" s="49"/>
      <c r="Q18" s="48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93" customHeight="1" x14ac:dyDescent="0.3">
      <c r="A19" s="57" t="s">
        <v>52</v>
      </c>
      <c r="B19" s="64" t="s">
        <v>57</v>
      </c>
      <c r="C19" s="64" t="s">
        <v>78</v>
      </c>
      <c r="D19" s="29">
        <v>2171</v>
      </c>
      <c r="E19" s="40">
        <f t="shared" ref="E19" si="20">ROUND((D19/12*$R$2),0)</f>
        <v>1809</v>
      </c>
      <c r="F19" s="41">
        <f>G19+H19</f>
        <v>3113</v>
      </c>
      <c r="G19" s="40">
        <v>3113</v>
      </c>
      <c r="H19" s="39"/>
      <c r="I19" s="42">
        <f t="shared" ref="I19" si="21">ROUND(F19/E19*100,2)</f>
        <v>172.08</v>
      </c>
      <c r="J19" s="43">
        <f t="shared" ref="J19" si="22">ROUND(F19/D19*100,2)</f>
        <v>143.38999999999999</v>
      </c>
      <c r="K19" s="44">
        <f t="shared" ref="K19" si="23">D19-F19</f>
        <v>-942</v>
      </c>
      <c r="L19" s="45">
        <f t="shared" ref="L19" si="24">E19-F19</f>
        <v>-1304</v>
      </c>
      <c r="M19" s="45">
        <f t="shared" ref="M19" si="25">ROUND(F19/$R$2,0)</f>
        <v>311</v>
      </c>
      <c r="N19" s="28">
        <v>1300</v>
      </c>
      <c r="O19" s="26" t="s">
        <v>79</v>
      </c>
      <c r="P19" s="90" t="s">
        <v>165</v>
      </c>
      <c r="Q19" s="11" t="s">
        <v>49</v>
      </c>
    </row>
    <row r="20" spans="1:27" ht="121.5" customHeight="1" x14ac:dyDescent="0.3">
      <c r="A20" s="57" t="s">
        <v>58</v>
      </c>
      <c r="B20" s="64" t="s">
        <v>62</v>
      </c>
      <c r="C20" s="64" t="s">
        <v>80</v>
      </c>
      <c r="D20" s="29">
        <v>61517</v>
      </c>
      <c r="E20" s="40">
        <f t="shared" ref="E20" si="26">ROUND((D20/12*$R$2),0)</f>
        <v>51264</v>
      </c>
      <c r="F20" s="41">
        <f>G20+H20</f>
        <v>79843</v>
      </c>
      <c r="G20" s="40">
        <v>79843</v>
      </c>
      <c r="H20" s="39"/>
      <c r="I20" s="42">
        <f t="shared" ref="I20" si="27">ROUND(F20/E20*100,2)</f>
        <v>155.75</v>
      </c>
      <c r="J20" s="43">
        <f t="shared" ref="J20" si="28">ROUND(F20/D20*100,2)</f>
        <v>129.79</v>
      </c>
      <c r="K20" s="44">
        <f t="shared" ref="K20" si="29">D20-F20</f>
        <v>-18326</v>
      </c>
      <c r="L20" s="45">
        <f t="shared" ref="L20" si="30">E20-F20</f>
        <v>-28579</v>
      </c>
      <c r="M20" s="45">
        <f t="shared" ref="M20" si="31">ROUND(F20/$R$2,0)</f>
        <v>7984</v>
      </c>
      <c r="N20" s="28">
        <v>35083</v>
      </c>
      <c r="O20" s="26" t="s">
        <v>81</v>
      </c>
      <c r="P20" s="90"/>
      <c r="Q20" s="11" t="s">
        <v>49</v>
      </c>
    </row>
    <row r="21" spans="1:27" s="1" customFormat="1" ht="42.75" customHeight="1" x14ac:dyDescent="0.3">
      <c r="A21" s="56" t="s">
        <v>10</v>
      </c>
      <c r="B21" s="16" t="s">
        <v>29</v>
      </c>
      <c r="C21" s="16"/>
      <c r="D21" s="22"/>
      <c r="E21" s="22"/>
      <c r="F21" s="22"/>
      <c r="G21" s="14"/>
      <c r="H21" s="62"/>
      <c r="I21" s="10"/>
      <c r="J21" s="12"/>
      <c r="K21" s="23"/>
      <c r="L21" s="8"/>
      <c r="M21" s="8"/>
      <c r="N21" s="8"/>
      <c r="O21" s="62"/>
      <c r="P21" s="49"/>
      <c r="Q21" s="48"/>
      <c r="R21" s="3"/>
      <c r="S21" s="36"/>
      <c r="T21" s="3"/>
      <c r="U21" s="3"/>
      <c r="V21" s="3"/>
      <c r="W21" s="3"/>
      <c r="X21" s="3"/>
      <c r="Y21" s="3"/>
      <c r="Z21" s="3"/>
      <c r="AA21" s="3"/>
    </row>
    <row r="22" spans="1:27" s="1" customFormat="1" ht="232.5" x14ac:dyDescent="0.3">
      <c r="A22" s="55" t="s">
        <v>50</v>
      </c>
      <c r="B22" s="32" t="s">
        <v>113</v>
      </c>
      <c r="C22" s="64" t="s">
        <v>116</v>
      </c>
      <c r="D22" s="52">
        <v>1824</v>
      </c>
      <c r="E22" s="29">
        <f>ROUND((D22/12*$R$2),0)</f>
        <v>1520</v>
      </c>
      <c r="F22" s="22">
        <f t="shared" ref="F22" si="32">G22+H22</f>
        <v>1544</v>
      </c>
      <c r="G22" s="53">
        <v>1544</v>
      </c>
      <c r="H22" s="26"/>
      <c r="I22" s="9">
        <f>ROUND(F22/E22*100,2)</f>
        <v>101.58</v>
      </c>
      <c r="J22" s="33">
        <f>ROUND(F22/D22*100,2)</f>
        <v>84.65</v>
      </c>
      <c r="K22" s="23">
        <f>D22-F22</f>
        <v>280</v>
      </c>
      <c r="L22" s="27">
        <f>E22-F22</f>
        <v>-24</v>
      </c>
      <c r="M22" s="27">
        <f>ROUND(F22/$R$2,0)</f>
        <v>154</v>
      </c>
      <c r="N22" s="27">
        <v>22</v>
      </c>
      <c r="O22" s="64" t="s">
        <v>118</v>
      </c>
      <c r="P22" s="64" t="s">
        <v>172</v>
      </c>
      <c r="Q22" s="11" t="s">
        <v>49</v>
      </c>
      <c r="R22" s="3"/>
      <c r="S22" s="36"/>
      <c r="T22" s="3"/>
      <c r="U22" s="3"/>
      <c r="V22" s="3"/>
      <c r="W22" s="3"/>
      <c r="X22" s="3"/>
      <c r="Y22" s="3"/>
      <c r="Z22" s="3"/>
      <c r="AA22" s="3"/>
    </row>
    <row r="23" spans="1:27" s="1" customFormat="1" ht="32.25" customHeight="1" x14ac:dyDescent="0.3">
      <c r="A23" s="56" t="s">
        <v>11</v>
      </c>
      <c r="B23" s="16" t="s">
        <v>39</v>
      </c>
      <c r="C23" s="62"/>
      <c r="D23" s="22"/>
      <c r="E23" s="22"/>
      <c r="F23" s="22"/>
      <c r="G23" s="15"/>
      <c r="H23" s="13"/>
      <c r="I23" s="34"/>
      <c r="J23" s="12"/>
      <c r="K23" s="23"/>
      <c r="L23" s="8"/>
      <c r="M23" s="8"/>
      <c r="N23" s="8"/>
      <c r="O23" s="62"/>
      <c r="P23" s="62"/>
      <c r="Q23" s="48"/>
      <c r="R23" s="3"/>
      <c r="S23" s="36"/>
      <c r="T23" s="3"/>
      <c r="U23" s="3"/>
      <c r="V23" s="3"/>
      <c r="W23" s="3"/>
      <c r="X23" s="3"/>
      <c r="Y23" s="3"/>
      <c r="Z23" s="3"/>
      <c r="AA23" s="3"/>
    </row>
    <row r="24" spans="1:27" ht="69.75" x14ac:dyDescent="0.3">
      <c r="A24" s="55" t="s">
        <v>47</v>
      </c>
      <c r="B24" s="32" t="s">
        <v>113</v>
      </c>
      <c r="C24" s="64" t="s">
        <v>116</v>
      </c>
      <c r="D24" s="24">
        <v>3240</v>
      </c>
      <c r="E24" s="29">
        <f>ROUND((D24/12*$R$2),0)</f>
        <v>2700</v>
      </c>
      <c r="F24" s="22">
        <f t="shared" ref="F24" si="33">G24+H24</f>
        <v>2724</v>
      </c>
      <c r="G24" s="25">
        <v>2724</v>
      </c>
      <c r="H24" s="26"/>
      <c r="I24" s="9">
        <f>ROUND(F24/E24*100,2)</f>
        <v>100.89</v>
      </c>
      <c r="J24" s="33">
        <f>ROUND(F24/D24*100,2)</f>
        <v>84.07</v>
      </c>
      <c r="K24" s="23">
        <f>D24-F24</f>
        <v>516</v>
      </c>
      <c r="L24" s="27">
        <f>E24-F24</f>
        <v>-24</v>
      </c>
      <c r="M24" s="27">
        <f>ROUND(F24/$R$2,0)</f>
        <v>272</v>
      </c>
      <c r="N24" s="27">
        <v>45</v>
      </c>
      <c r="O24" s="64" t="s">
        <v>119</v>
      </c>
      <c r="P24" s="59" t="s">
        <v>163</v>
      </c>
      <c r="Q24" s="11" t="s">
        <v>59</v>
      </c>
      <c r="S24" s="36"/>
    </row>
    <row r="25" spans="1:27" ht="235.5" customHeight="1" x14ac:dyDescent="0.3">
      <c r="A25" s="55" t="s">
        <v>131</v>
      </c>
      <c r="B25" s="32" t="s">
        <v>132</v>
      </c>
      <c r="C25" s="64" t="s">
        <v>133</v>
      </c>
      <c r="D25" s="24">
        <v>0</v>
      </c>
      <c r="E25" s="29">
        <f>ROUND((D25/12*$R$2),0)</f>
        <v>0</v>
      </c>
      <c r="F25" s="22">
        <f t="shared" ref="F25" si="34">G25+H25</f>
        <v>0</v>
      </c>
      <c r="G25" s="25">
        <v>0</v>
      </c>
      <c r="H25" s="26"/>
      <c r="I25" s="9" t="e">
        <f>ROUND(F25/E25*100,2)</f>
        <v>#DIV/0!</v>
      </c>
      <c r="J25" s="33" t="e">
        <f>ROUND(F25/D25*100,2)</f>
        <v>#DIV/0!</v>
      </c>
      <c r="K25" s="23">
        <f>D25-F25</f>
        <v>0</v>
      </c>
      <c r="L25" s="27">
        <f>E25-F25</f>
        <v>0</v>
      </c>
      <c r="M25" s="27">
        <f>ROUND(F25/$R$2,0)</f>
        <v>0</v>
      </c>
      <c r="N25" s="27">
        <v>40</v>
      </c>
      <c r="O25" s="64" t="s">
        <v>134</v>
      </c>
      <c r="P25" s="59" t="s">
        <v>166</v>
      </c>
      <c r="Q25" s="11" t="s">
        <v>49</v>
      </c>
      <c r="S25" s="36"/>
    </row>
    <row r="26" spans="1:27" ht="23.25" hidden="1" customHeight="1" x14ac:dyDescent="0.3">
      <c r="A26" s="56" t="s">
        <v>32</v>
      </c>
      <c r="B26" s="16" t="s">
        <v>16</v>
      </c>
      <c r="C26" s="16"/>
      <c r="D26" s="22"/>
      <c r="E26" s="22"/>
      <c r="F26" s="22"/>
      <c r="G26" s="14"/>
      <c r="H26" s="63"/>
      <c r="I26" s="10"/>
      <c r="J26" s="22"/>
      <c r="K26" s="22"/>
      <c r="L26" s="8"/>
      <c r="M26" s="8"/>
      <c r="N26" s="8"/>
      <c r="O26" s="62"/>
      <c r="P26" s="49"/>
      <c r="Q26" s="48"/>
      <c r="S26" s="36"/>
    </row>
    <row r="27" spans="1:27" hidden="1" x14ac:dyDescent="0.3">
      <c r="A27" s="55" t="s">
        <v>53</v>
      </c>
      <c r="B27" s="64"/>
      <c r="C27" s="64"/>
      <c r="D27" s="26"/>
      <c r="E27" s="29">
        <f>ROUND((D27/12*$R$2),0)</f>
        <v>0</v>
      </c>
      <c r="F27" s="22">
        <f t="shared" ref="F27" si="35">G27+H27</f>
        <v>0</v>
      </c>
      <c r="G27" s="25"/>
      <c r="H27" s="26"/>
      <c r="I27" s="9" t="e">
        <f>ROUND(F27/E27*100,2)</f>
        <v>#DIV/0!</v>
      </c>
      <c r="J27" s="33" t="e">
        <f>ROUND(F27/D27*100,2)</f>
        <v>#DIV/0!</v>
      </c>
      <c r="K27" s="23">
        <f>D27-F27</f>
        <v>0</v>
      </c>
      <c r="L27" s="27">
        <f>E27-F27</f>
        <v>0</v>
      </c>
      <c r="M27" s="27">
        <f>ROUND(F27/$R$2,0)</f>
        <v>0</v>
      </c>
      <c r="N27" s="27"/>
      <c r="O27" s="26"/>
      <c r="P27" s="59"/>
      <c r="Q27" s="11"/>
      <c r="S27" s="36"/>
    </row>
    <row r="28" spans="1:27" s="1" customFormat="1" ht="39.75" customHeight="1" x14ac:dyDescent="0.3">
      <c r="A28" s="56" t="s">
        <v>32</v>
      </c>
      <c r="B28" s="16" t="s">
        <v>15</v>
      </c>
      <c r="C28" s="16"/>
      <c r="D28" s="22"/>
      <c r="E28" s="22"/>
      <c r="F28" s="22"/>
      <c r="G28" s="14"/>
      <c r="H28" s="62"/>
      <c r="I28" s="10"/>
      <c r="J28" s="22"/>
      <c r="K28" s="22"/>
      <c r="L28" s="8"/>
      <c r="M28" s="8"/>
      <c r="N28" s="8"/>
      <c r="O28" s="62"/>
      <c r="P28" s="49"/>
      <c r="Q28" s="48"/>
      <c r="R28" s="3"/>
      <c r="S28" s="36"/>
      <c r="T28" s="3"/>
      <c r="U28" s="3"/>
      <c r="V28" s="3"/>
      <c r="W28" s="3"/>
      <c r="X28" s="3"/>
      <c r="Y28" s="3"/>
      <c r="Z28" s="3"/>
      <c r="AA28" s="3"/>
    </row>
    <row r="29" spans="1:27" ht="155.25" customHeight="1" x14ac:dyDescent="0.3">
      <c r="A29" s="55" t="s">
        <v>53</v>
      </c>
      <c r="B29" s="64" t="s">
        <v>110</v>
      </c>
      <c r="C29" s="64" t="s">
        <v>111</v>
      </c>
      <c r="D29" s="26">
        <v>1259</v>
      </c>
      <c r="E29" s="29">
        <f>ROUND((D29/12*$R$2),0)</f>
        <v>1049</v>
      </c>
      <c r="F29" s="22">
        <f t="shared" ref="F29" si="36">G29+H29</f>
        <v>1130</v>
      </c>
      <c r="G29" s="25">
        <v>1130</v>
      </c>
      <c r="H29" s="26"/>
      <c r="I29" s="9">
        <f>ROUND(F29/E29*100,2)</f>
        <v>107.72</v>
      </c>
      <c r="J29" s="33">
        <f>ROUND(F29/D29*100,2)</f>
        <v>89.75</v>
      </c>
      <c r="K29" s="23">
        <f>D29-F29</f>
        <v>129</v>
      </c>
      <c r="L29" s="27">
        <f>E29-F29</f>
        <v>-81</v>
      </c>
      <c r="M29" s="27">
        <f>ROUND(F29/$R$2,0)</f>
        <v>113</v>
      </c>
      <c r="N29" s="27">
        <v>80</v>
      </c>
      <c r="O29" s="26" t="s">
        <v>112</v>
      </c>
      <c r="P29" s="91" t="s">
        <v>173</v>
      </c>
      <c r="Q29" s="11" t="s">
        <v>49</v>
      </c>
      <c r="S29" s="36"/>
    </row>
    <row r="30" spans="1:27" ht="155.25" customHeight="1" x14ac:dyDescent="0.3">
      <c r="A30" s="55" t="s">
        <v>69</v>
      </c>
      <c r="B30" s="32" t="s">
        <v>113</v>
      </c>
      <c r="C30" s="64" t="s">
        <v>116</v>
      </c>
      <c r="D30" s="26">
        <v>1164</v>
      </c>
      <c r="E30" s="29">
        <f>ROUND((D30/12*$R$2),0)</f>
        <v>970</v>
      </c>
      <c r="F30" s="22">
        <f t="shared" ref="F30" si="37">G30+H30</f>
        <v>1018</v>
      </c>
      <c r="G30" s="25">
        <v>1018</v>
      </c>
      <c r="H30" s="26"/>
      <c r="I30" s="9">
        <f>ROUND(F30/E30*100,2)</f>
        <v>104.95</v>
      </c>
      <c r="J30" s="33">
        <f>ROUND(F30/D30*100,2)</f>
        <v>87.46</v>
      </c>
      <c r="K30" s="23">
        <f>D30-F30</f>
        <v>146</v>
      </c>
      <c r="L30" s="27">
        <f>E30-F30</f>
        <v>-48</v>
      </c>
      <c r="M30" s="27">
        <f>ROUND(F30/$R$2,0)</f>
        <v>102</v>
      </c>
      <c r="N30" s="51">
        <v>26</v>
      </c>
      <c r="O30" s="64" t="s">
        <v>120</v>
      </c>
      <c r="P30" s="91"/>
      <c r="Q30" s="11" t="s">
        <v>49</v>
      </c>
      <c r="S30" s="36"/>
    </row>
    <row r="31" spans="1:27" s="1" customFormat="1" ht="59.25" hidden="1" customHeight="1" x14ac:dyDescent="0.3">
      <c r="A31" s="55" t="s">
        <v>161</v>
      </c>
      <c r="B31" s="16" t="s">
        <v>41</v>
      </c>
      <c r="C31" s="62"/>
      <c r="D31" s="22"/>
      <c r="E31" s="22"/>
      <c r="F31" s="22"/>
      <c r="G31" s="14"/>
      <c r="H31" s="62"/>
      <c r="I31" s="10"/>
      <c r="J31" s="12"/>
      <c r="K31" s="23"/>
      <c r="L31" s="8"/>
      <c r="M31" s="8"/>
      <c r="N31" s="8"/>
      <c r="O31" s="62"/>
      <c r="P31" s="49"/>
      <c r="Q31" s="48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idden="1" x14ac:dyDescent="0.3">
      <c r="A32" s="55" t="s">
        <v>162</v>
      </c>
      <c r="B32" s="64"/>
      <c r="C32" s="64"/>
      <c r="D32" s="24"/>
      <c r="E32" s="29">
        <f>ROUND((D32/12*$R$2),0)</f>
        <v>0</v>
      </c>
      <c r="F32" s="22">
        <f t="shared" ref="F32" si="38">G32+H32</f>
        <v>0</v>
      </c>
      <c r="G32" s="25"/>
      <c r="H32" s="26"/>
      <c r="I32" s="9" t="e">
        <f>ROUND(F32/E32*100,2)</f>
        <v>#DIV/0!</v>
      </c>
      <c r="J32" s="33" t="e">
        <f>ROUND(F32/D32*100,2)</f>
        <v>#DIV/0!</v>
      </c>
      <c r="K32" s="23">
        <f>D32-F32</f>
        <v>0</v>
      </c>
      <c r="L32" s="27">
        <f>E32-F32</f>
        <v>0</v>
      </c>
      <c r="M32" s="27">
        <f>ROUND(F32/$R$2,0)</f>
        <v>0</v>
      </c>
      <c r="N32" s="27"/>
      <c r="O32" s="38"/>
      <c r="P32" s="59"/>
      <c r="Q32" s="11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41.25" customHeight="1" x14ac:dyDescent="0.3">
      <c r="A33" s="56"/>
      <c r="B33" s="20" t="s">
        <v>40</v>
      </c>
      <c r="C33" s="20"/>
      <c r="D33" s="22"/>
      <c r="E33" s="22"/>
      <c r="F33" s="22"/>
      <c r="G33" s="22"/>
      <c r="H33" s="22"/>
      <c r="I33" s="10"/>
      <c r="J33" s="22"/>
      <c r="K33" s="23"/>
      <c r="L33" s="8"/>
      <c r="M33" s="8"/>
      <c r="N33" s="8"/>
      <c r="O33" s="62"/>
      <c r="P33" s="49"/>
      <c r="Q33" s="48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35.25" customHeight="1" x14ac:dyDescent="0.3">
      <c r="A34" s="56" t="s">
        <v>33</v>
      </c>
      <c r="B34" s="20" t="s">
        <v>42</v>
      </c>
      <c r="C34" s="20"/>
      <c r="D34" s="22"/>
      <c r="E34" s="22"/>
      <c r="F34" s="22"/>
      <c r="G34" s="22"/>
      <c r="H34" s="22"/>
      <c r="I34" s="10"/>
      <c r="J34" s="22"/>
      <c r="K34" s="23"/>
      <c r="L34" s="8"/>
      <c r="M34" s="8"/>
      <c r="N34" s="8"/>
      <c r="O34" s="62"/>
      <c r="P34" s="49"/>
      <c r="Q34" s="48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t="66" customHeight="1" x14ac:dyDescent="0.3">
      <c r="A35" s="55" t="s">
        <v>46</v>
      </c>
      <c r="B35" s="67" t="s">
        <v>57</v>
      </c>
      <c r="C35" s="64" t="s">
        <v>154</v>
      </c>
      <c r="D35" s="25">
        <v>288</v>
      </c>
      <c r="E35" s="29">
        <f>ROUND((D35/12*$R$2),0)</f>
        <v>240</v>
      </c>
      <c r="F35" s="22">
        <f>G35+H35</f>
        <v>254</v>
      </c>
      <c r="G35" s="29">
        <v>254</v>
      </c>
      <c r="H35" s="65"/>
      <c r="I35" s="9">
        <f t="shared" ref="I35:I36" si="39">ROUND(F35/E35*100,2)</f>
        <v>105.83</v>
      </c>
      <c r="J35" s="10">
        <f t="shared" ref="J35:J36" si="40">ROUND(F35/D35*100,2)</f>
        <v>88.19</v>
      </c>
      <c r="K35" s="23">
        <f t="shared" ref="K35:K36" si="41">D35-F35</f>
        <v>34</v>
      </c>
      <c r="L35" s="28">
        <f t="shared" ref="L35:L36" si="42">E35-F35</f>
        <v>-14</v>
      </c>
      <c r="M35" s="28">
        <f>ROUND(F35/$R$2,0)</f>
        <v>25</v>
      </c>
      <c r="N35" s="27">
        <v>80</v>
      </c>
      <c r="O35" s="64" t="s">
        <v>109</v>
      </c>
      <c r="P35" s="59" t="s">
        <v>163</v>
      </c>
      <c r="Q35" s="11" t="s">
        <v>59</v>
      </c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243.75" customHeight="1" x14ac:dyDescent="0.3">
      <c r="A36" s="55" t="s">
        <v>115</v>
      </c>
      <c r="B36" s="32" t="s">
        <v>113</v>
      </c>
      <c r="C36" s="64" t="s">
        <v>116</v>
      </c>
      <c r="D36" s="25">
        <v>384</v>
      </c>
      <c r="E36" s="29">
        <f>ROUND((D36/12*$R$2),0)</f>
        <v>320</v>
      </c>
      <c r="F36" s="22">
        <f>G36+H36</f>
        <v>325</v>
      </c>
      <c r="G36" s="29">
        <v>325</v>
      </c>
      <c r="H36" s="65"/>
      <c r="I36" s="9">
        <f t="shared" si="39"/>
        <v>101.56</v>
      </c>
      <c r="J36" s="10">
        <f t="shared" si="40"/>
        <v>84.64</v>
      </c>
      <c r="K36" s="23">
        <f t="shared" si="41"/>
        <v>59</v>
      </c>
      <c r="L36" s="28">
        <f t="shared" si="42"/>
        <v>-5</v>
      </c>
      <c r="M36" s="28">
        <f>ROUND(F36/$R$2,0)</f>
        <v>33</v>
      </c>
      <c r="N36" s="27">
        <v>9</v>
      </c>
      <c r="O36" s="64" t="s">
        <v>109</v>
      </c>
      <c r="P36" s="59" t="s">
        <v>170</v>
      </c>
      <c r="Q36" s="11" t="s">
        <v>49</v>
      </c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44.25" customHeight="1" x14ac:dyDescent="0.3">
      <c r="A37" s="56" t="s">
        <v>34</v>
      </c>
      <c r="B37" s="20" t="s">
        <v>43</v>
      </c>
      <c r="C37" s="20"/>
      <c r="D37" s="22"/>
      <c r="E37" s="22"/>
      <c r="F37" s="22"/>
      <c r="G37" s="22"/>
      <c r="H37" s="22"/>
      <c r="I37" s="10"/>
      <c r="J37" s="22"/>
      <c r="K37" s="23"/>
      <c r="L37" s="8"/>
      <c r="M37" s="8"/>
      <c r="N37" s="8"/>
      <c r="O37" s="62"/>
      <c r="P37" s="49"/>
      <c r="Q37" s="48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146.25" customHeight="1" x14ac:dyDescent="0.3">
      <c r="A38" s="55" t="s">
        <v>45</v>
      </c>
      <c r="B38" s="32" t="s">
        <v>113</v>
      </c>
      <c r="C38" s="64" t="s">
        <v>116</v>
      </c>
      <c r="D38" s="25">
        <v>2748</v>
      </c>
      <c r="E38" s="29">
        <f>ROUND((D38/12*$R$2),0)</f>
        <v>2290</v>
      </c>
      <c r="F38" s="22">
        <f>G38+H38</f>
        <v>2364</v>
      </c>
      <c r="G38" s="29">
        <v>2364</v>
      </c>
      <c r="H38" s="65"/>
      <c r="I38" s="9">
        <f t="shared" ref="I38" si="43">ROUND(F38/E38*100,2)</f>
        <v>103.23</v>
      </c>
      <c r="J38" s="10">
        <f t="shared" ref="J38" si="44">ROUND(F38/D38*100,2)</f>
        <v>86.03</v>
      </c>
      <c r="K38" s="23">
        <f t="shared" ref="K38" si="45">D38-F38</f>
        <v>384</v>
      </c>
      <c r="L38" s="28">
        <f t="shared" ref="L38" si="46">E38-F38</f>
        <v>-74</v>
      </c>
      <c r="M38" s="28">
        <f>ROUND(F38/$R$2,0)</f>
        <v>236</v>
      </c>
      <c r="N38" s="27">
        <v>10</v>
      </c>
      <c r="O38" s="64" t="s">
        <v>117</v>
      </c>
      <c r="P38" s="91" t="s">
        <v>174</v>
      </c>
      <c r="Q38" s="11" t="s">
        <v>49</v>
      </c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128.25" customHeight="1" x14ac:dyDescent="0.3">
      <c r="A39" s="55" t="s">
        <v>128</v>
      </c>
      <c r="B39" s="64" t="s">
        <v>57</v>
      </c>
      <c r="C39" s="64" t="s">
        <v>126</v>
      </c>
      <c r="D39" s="25">
        <v>1196</v>
      </c>
      <c r="E39" s="29">
        <f>ROUND((D39/12*$R$2),0)</f>
        <v>997</v>
      </c>
      <c r="F39" s="22">
        <f>G39+H39</f>
        <v>1094</v>
      </c>
      <c r="G39" s="29">
        <v>1094</v>
      </c>
      <c r="H39" s="65"/>
      <c r="I39" s="9">
        <f t="shared" ref="I39" si="47">ROUND(F39/E39*100,2)</f>
        <v>109.73</v>
      </c>
      <c r="J39" s="10">
        <f t="shared" ref="J39" si="48">ROUND(F39/D39*100,2)</f>
        <v>91.47</v>
      </c>
      <c r="K39" s="23">
        <f t="shared" ref="K39" si="49">D39-F39</f>
        <v>102</v>
      </c>
      <c r="L39" s="28">
        <f t="shared" ref="L39" si="50">E39-F39</f>
        <v>-97</v>
      </c>
      <c r="M39" s="28">
        <f>ROUND(F39/$R$2,0)</f>
        <v>109</v>
      </c>
      <c r="N39" s="27">
        <v>250</v>
      </c>
      <c r="O39" s="64" t="s">
        <v>117</v>
      </c>
      <c r="P39" s="91"/>
      <c r="Q39" s="11" t="s">
        <v>49</v>
      </c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41.25" customHeight="1" x14ac:dyDescent="0.3">
      <c r="A40" s="56" t="s">
        <v>35</v>
      </c>
      <c r="B40" s="20" t="s">
        <v>169</v>
      </c>
      <c r="C40" s="20"/>
      <c r="D40" s="22"/>
      <c r="E40" s="22"/>
      <c r="F40" s="22"/>
      <c r="G40" s="22"/>
      <c r="H40" s="22"/>
      <c r="I40" s="10"/>
      <c r="J40" s="22"/>
      <c r="K40" s="22"/>
      <c r="L40" s="8"/>
      <c r="M40" s="8"/>
      <c r="N40" s="8"/>
      <c r="O40" s="62"/>
      <c r="P40" s="49"/>
      <c r="Q40" s="48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t="162.75" x14ac:dyDescent="0.3">
      <c r="A41" s="55" t="s">
        <v>54</v>
      </c>
      <c r="B41" s="32" t="s">
        <v>113</v>
      </c>
      <c r="C41" s="64" t="s">
        <v>116</v>
      </c>
      <c r="D41" s="25">
        <v>5028</v>
      </c>
      <c r="E41" s="29">
        <f>ROUND((D41/12*$R$2),0)</f>
        <v>4190</v>
      </c>
      <c r="F41" s="22">
        <f>G41+H41</f>
        <v>4119</v>
      </c>
      <c r="G41" s="29">
        <v>4119</v>
      </c>
      <c r="H41" s="65"/>
      <c r="I41" s="9">
        <f t="shared" ref="I41" si="51">ROUND(F41/E41*100,2)</f>
        <v>98.31</v>
      </c>
      <c r="J41" s="10">
        <f t="shared" ref="J41" si="52">ROUND(F41/D41*100,2)</f>
        <v>81.92</v>
      </c>
      <c r="K41" s="23">
        <f t="shared" ref="K41" si="53">D41-F41</f>
        <v>909</v>
      </c>
      <c r="L41" s="28">
        <f t="shared" ref="L41" si="54">E41-F41</f>
        <v>71</v>
      </c>
      <c r="M41" s="28">
        <f>ROUND(F41/$R$2,0)</f>
        <v>412</v>
      </c>
      <c r="N41" s="27">
        <v>12</v>
      </c>
      <c r="O41" s="64" t="s">
        <v>121</v>
      </c>
      <c r="P41" s="59" t="s">
        <v>171</v>
      </c>
      <c r="Q41" s="11" t="s">
        <v>49</v>
      </c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42.75" customHeight="1" x14ac:dyDescent="0.3">
      <c r="A42" s="56" t="s">
        <v>36</v>
      </c>
      <c r="B42" s="16" t="s">
        <v>27</v>
      </c>
      <c r="C42" s="62"/>
      <c r="D42" s="22"/>
      <c r="E42" s="22"/>
      <c r="F42" s="22"/>
      <c r="G42" s="15"/>
      <c r="H42" s="13"/>
      <c r="I42" s="34"/>
      <c r="J42" s="12"/>
      <c r="K42" s="23"/>
      <c r="L42" s="8"/>
      <c r="M42" s="8"/>
      <c r="N42" s="8"/>
      <c r="O42" s="62"/>
      <c r="P42" s="49"/>
      <c r="Q42" s="48"/>
      <c r="R42" s="3"/>
      <c r="S42" s="37"/>
      <c r="T42" s="3"/>
      <c r="U42" s="3"/>
      <c r="V42" s="3"/>
      <c r="W42" s="3"/>
      <c r="X42" s="3"/>
      <c r="Y42" s="3"/>
      <c r="Z42" s="3"/>
      <c r="AA42" s="3"/>
    </row>
    <row r="43" spans="1:27" s="1" customFormat="1" ht="117" customHeight="1" x14ac:dyDescent="0.3">
      <c r="A43" s="55" t="s">
        <v>48</v>
      </c>
      <c r="B43" s="64" t="s">
        <v>56</v>
      </c>
      <c r="C43" s="64" t="s">
        <v>76</v>
      </c>
      <c r="D43" s="5">
        <v>20</v>
      </c>
      <c r="E43" s="29">
        <f t="shared" ref="E43" si="55">ROUND((D43/12*$R$2),0)</f>
        <v>17</v>
      </c>
      <c r="F43" s="22">
        <f t="shared" ref="F43" si="56">G43+H43</f>
        <v>0</v>
      </c>
      <c r="G43" s="5">
        <v>0</v>
      </c>
      <c r="H43" s="5"/>
      <c r="I43" s="9">
        <f t="shared" ref="I43" si="57">ROUND(F43/E43*100,2)</f>
        <v>0</v>
      </c>
      <c r="J43" s="12">
        <f t="shared" ref="J43" si="58">ROUND(F43/D43*100,2)</f>
        <v>0</v>
      </c>
      <c r="K43" s="23">
        <f t="shared" ref="K43" si="59">D43-F43</f>
        <v>20</v>
      </c>
      <c r="L43" s="28">
        <f t="shared" ref="L43" si="60">E43-F43</f>
        <v>17</v>
      </c>
      <c r="M43" s="28">
        <f t="shared" ref="M43" si="61">ROUND(F43/$R$2,0)</f>
        <v>0</v>
      </c>
      <c r="N43" s="5">
        <v>15</v>
      </c>
      <c r="O43" s="64" t="s">
        <v>155</v>
      </c>
      <c r="P43" s="80" t="s">
        <v>175</v>
      </c>
      <c r="Q43" s="11" t="s">
        <v>49</v>
      </c>
      <c r="R43" s="3"/>
      <c r="S43" s="37"/>
      <c r="T43" s="3"/>
      <c r="U43" s="3"/>
      <c r="V43" s="3"/>
      <c r="W43" s="3"/>
      <c r="X43" s="3"/>
      <c r="Y43" s="3"/>
      <c r="Z43" s="3"/>
      <c r="AA43" s="3"/>
    </row>
    <row r="44" spans="1:27" s="1" customFormat="1" ht="68.25" customHeight="1" x14ac:dyDescent="0.3">
      <c r="A44" s="55" t="s">
        <v>102</v>
      </c>
      <c r="B44" s="64" t="s">
        <v>107</v>
      </c>
      <c r="C44" s="64" t="s">
        <v>108</v>
      </c>
      <c r="D44" s="5">
        <v>459</v>
      </c>
      <c r="E44" s="29">
        <f t="shared" ref="E44" si="62">ROUND((D44/12*$R$2),0)</f>
        <v>383</v>
      </c>
      <c r="F44" s="22">
        <f t="shared" ref="F44" si="63">G44+H44</f>
        <v>494</v>
      </c>
      <c r="G44" s="5">
        <v>494</v>
      </c>
      <c r="H44" s="5"/>
      <c r="I44" s="9">
        <f t="shared" ref="I44" si="64">ROUND(F44/E44*100,2)</f>
        <v>128.97999999999999</v>
      </c>
      <c r="J44" s="12">
        <f t="shared" ref="J44" si="65">ROUND(F44/D44*100,2)</f>
        <v>107.63</v>
      </c>
      <c r="K44" s="23">
        <f t="shared" ref="K44" si="66">D44-F44</f>
        <v>-35</v>
      </c>
      <c r="L44" s="28">
        <f t="shared" ref="L44" si="67">E44-F44</f>
        <v>-111</v>
      </c>
      <c r="M44" s="28">
        <f t="shared" ref="M44" si="68">ROUND(F44/$R$2,0)</f>
        <v>49</v>
      </c>
      <c r="N44" s="5">
        <v>122</v>
      </c>
      <c r="O44" s="64" t="s">
        <v>127</v>
      </c>
      <c r="P44" s="80"/>
      <c r="Q44" s="11" t="s">
        <v>49</v>
      </c>
      <c r="R44" s="3"/>
      <c r="S44" s="37"/>
      <c r="T44" s="3"/>
      <c r="U44" s="3"/>
      <c r="V44" s="3"/>
      <c r="W44" s="3"/>
      <c r="X44" s="3"/>
      <c r="Y44" s="3"/>
      <c r="Z44" s="3"/>
      <c r="AA44" s="3"/>
    </row>
    <row r="45" spans="1:27" s="1" customFormat="1" ht="78" customHeight="1" x14ac:dyDescent="0.3">
      <c r="A45" s="55" t="s">
        <v>125</v>
      </c>
      <c r="B45" s="64" t="s">
        <v>57</v>
      </c>
      <c r="C45" s="64" t="s">
        <v>126</v>
      </c>
      <c r="D45" s="5">
        <v>1061</v>
      </c>
      <c r="E45" s="29">
        <f t="shared" ref="E45" si="69">ROUND((D45/12*$R$2),0)</f>
        <v>884</v>
      </c>
      <c r="F45" s="22">
        <f t="shared" ref="F45" si="70">G45+H45</f>
        <v>973</v>
      </c>
      <c r="G45" s="5">
        <v>973</v>
      </c>
      <c r="H45" s="5"/>
      <c r="I45" s="9">
        <f t="shared" ref="I45" si="71">ROUND(F45/E45*100,2)</f>
        <v>110.07</v>
      </c>
      <c r="J45" s="12">
        <f t="shared" ref="J45" si="72">ROUND(F45/D45*100,2)</f>
        <v>91.71</v>
      </c>
      <c r="K45" s="23">
        <f t="shared" ref="K45" si="73">D45-F45</f>
        <v>88</v>
      </c>
      <c r="L45" s="28">
        <f t="shared" ref="L45" si="74">E45-F45</f>
        <v>-89</v>
      </c>
      <c r="M45" s="28">
        <f t="shared" ref="M45" si="75">ROUND(F45/$R$2,0)</f>
        <v>97</v>
      </c>
      <c r="N45" s="5">
        <v>200</v>
      </c>
      <c r="O45" s="64" t="s">
        <v>127</v>
      </c>
      <c r="P45" s="80"/>
      <c r="Q45" s="11" t="s">
        <v>49</v>
      </c>
      <c r="R45" s="3"/>
      <c r="S45" s="37"/>
      <c r="T45" s="3"/>
      <c r="U45" s="3"/>
      <c r="V45" s="3"/>
      <c r="W45" s="3"/>
      <c r="X45" s="3"/>
      <c r="Y45" s="3"/>
      <c r="Z45" s="3"/>
      <c r="AA45" s="3"/>
    </row>
    <row r="46" spans="1:27" s="1" customFormat="1" ht="47.25" customHeight="1" x14ac:dyDescent="0.3">
      <c r="A46" s="56" t="s">
        <v>37</v>
      </c>
      <c r="B46" s="20" t="s">
        <v>2</v>
      </c>
      <c r="C46" s="20"/>
      <c r="D46" s="8"/>
      <c r="E46" s="22"/>
      <c r="F46" s="22"/>
      <c r="G46" s="8"/>
      <c r="H46" s="6"/>
      <c r="I46" s="10"/>
      <c r="J46" s="12"/>
      <c r="K46" s="23"/>
      <c r="L46" s="8"/>
      <c r="M46" s="8"/>
      <c r="N46" s="8"/>
      <c r="O46" s="62"/>
      <c r="P46" s="49"/>
      <c r="Q46" s="48"/>
      <c r="R46" s="3"/>
      <c r="S46" s="37"/>
      <c r="T46" s="3"/>
      <c r="U46" s="3"/>
      <c r="V46" s="3"/>
      <c r="W46" s="3"/>
      <c r="X46" s="3"/>
      <c r="Y46" s="3"/>
      <c r="Z46" s="3"/>
      <c r="AA46" s="3"/>
    </row>
    <row r="47" spans="1:27" s="1" customFormat="1" ht="204" customHeight="1" x14ac:dyDescent="0.3">
      <c r="A47" s="79" t="s">
        <v>44</v>
      </c>
      <c r="B47" s="80" t="s">
        <v>65</v>
      </c>
      <c r="C47" s="81" t="s">
        <v>91</v>
      </c>
      <c r="D47" s="82">
        <v>2254</v>
      </c>
      <c r="E47" s="83">
        <f t="shared" ref="E47" si="76">ROUND((D47/12*$R$2),0)</f>
        <v>1878</v>
      </c>
      <c r="F47" s="74">
        <f t="shared" ref="F47" si="77">G47+H47</f>
        <v>1791</v>
      </c>
      <c r="G47" s="24">
        <v>1791</v>
      </c>
      <c r="H47" s="25"/>
      <c r="I47" s="75">
        <f t="shared" ref="I47" si="78">ROUND(F47/E47*100,2)</f>
        <v>95.37</v>
      </c>
      <c r="J47" s="76">
        <f t="shared" ref="J47" si="79">ROUND(F47/D47*100,2)</f>
        <v>79.459999999999994</v>
      </c>
      <c r="K47" s="77">
        <f t="shared" ref="K47" si="80">D47-F47</f>
        <v>463</v>
      </c>
      <c r="L47" s="78">
        <f t="shared" ref="L47" si="81">E47-F47</f>
        <v>87</v>
      </c>
      <c r="M47" s="78">
        <f t="shared" ref="M47" si="82">ROUND(F47/$R$2,0)</f>
        <v>179</v>
      </c>
      <c r="N47" s="82">
        <v>0</v>
      </c>
      <c r="O47" s="80" t="s">
        <v>92</v>
      </c>
      <c r="P47" s="32" t="s">
        <v>167</v>
      </c>
      <c r="Q47" s="11" t="s">
        <v>49</v>
      </c>
      <c r="R47" s="3"/>
      <c r="S47" s="37"/>
      <c r="T47" s="3"/>
      <c r="U47" s="3"/>
      <c r="V47" s="3"/>
      <c r="W47" s="3"/>
      <c r="X47" s="3"/>
      <c r="Y47" s="3"/>
      <c r="Z47" s="3"/>
      <c r="AA47" s="3"/>
    </row>
    <row r="48" spans="1:27" s="1" customFormat="1" ht="159.75" customHeight="1" x14ac:dyDescent="0.3">
      <c r="A48" s="79"/>
      <c r="B48" s="80"/>
      <c r="C48" s="81"/>
      <c r="D48" s="82"/>
      <c r="E48" s="83"/>
      <c r="F48" s="74"/>
      <c r="G48" s="24"/>
      <c r="H48" s="25"/>
      <c r="I48" s="75"/>
      <c r="J48" s="76"/>
      <c r="K48" s="77"/>
      <c r="L48" s="78"/>
      <c r="M48" s="78"/>
      <c r="N48" s="82"/>
      <c r="O48" s="80"/>
      <c r="P48" s="32" t="s">
        <v>176</v>
      </c>
      <c r="Q48" s="11" t="s">
        <v>70</v>
      </c>
      <c r="R48" s="3"/>
      <c r="S48" s="37"/>
      <c r="T48" s="3"/>
      <c r="U48" s="3"/>
      <c r="V48" s="3"/>
      <c r="W48" s="3"/>
      <c r="X48" s="3"/>
      <c r="Y48" s="3"/>
      <c r="Z48" s="3"/>
      <c r="AA48" s="3"/>
    </row>
    <row r="49" spans="1:27" s="1" customFormat="1" ht="219" customHeight="1" x14ac:dyDescent="0.3">
      <c r="A49" s="58" t="s">
        <v>60</v>
      </c>
      <c r="B49" s="32" t="s">
        <v>95</v>
      </c>
      <c r="C49" s="64" t="s">
        <v>96</v>
      </c>
      <c r="D49" s="24">
        <v>77</v>
      </c>
      <c r="E49" s="29">
        <f t="shared" ref="E49" si="83">ROUND((D49/12*$R$2),0)</f>
        <v>64</v>
      </c>
      <c r="F49" s="22">
        <f t="shared" ref="F49" si="84">G49+H49</f>
        <v>63</v>
      </c>
      <c r="G49" s="24">
        <v>63</v>
      </c>
      <c r="H49" s="31"/>
      <c r="I49" s="30">
        <f t="shared" ref="I49" si="85">ROUND(F49/E49*100,2)</f>
        <v>98.44</v>
      </c>
      <c r="J49" s="12">
        <f t="shared" ref="J49" si="86">ROUND(F49/D49*100,2)</f>
        <v>81.819999999999993</v>
      </c>
      <c r="K49" s="23">
        <f t="shared" ref="K49" si="87">D49-F49</f>
        <v>14</v>
      </c>
      <c r="L49" s="27">
        <f t="shared" ref="L49" si="88">E49-F49</f>
        <v>1</v>
      </c>
      <c r="M49" s="27">
        <f t="shared" ref="M49" si="89">ROUND(F49/$R$2,0)</f>
        <v>6</v>
      </c>
      <c r="N49" s="24">
        <v>0</v>
      </c>
      <c r="O49" s="32" t="s">
        <v>157</v>
      </c>
      <c r="P49" s="32" t="s">
        <v>167</v>
      </c>
      <c r="Q49" s="11" t="s">
        <v>49</v>
      </c>
      <c r="R49" s="3"/>
      <c r="S49" s="37"/>
      <c r="T49" s="3"/>
      <c r="U49" s="3"/>
      <c r="V49" s="3"/>
      <c r="W49" s="3"/>
      <c r="X49" s="3"/>
      <c r="Y49" s="3"/>
      <c r="Z49" s="3"/>
      <c r="AA49" s="3"/>
    </row>
    <row r="50" spans="1:27" s="1" customFormat="1" ht="211.5" customHeight="1" x14ac:dyDescent="0.3">
      <c r="A50" s="58" t="s">
        <v>66</v>
      </c>
      <c r="B50" s="32" t="s">
        <v>113</v>
      </c>
      <c r="C50" s="64" t="s">
        <v>114</v>
      </c>
      <c r="D50" s="24">
        <v>1951</v>
      </c>
      <c r="E50" s="29">
        <f t="shared" ref="E50" si="90">ROUND((D50/12*$R$2),0)</f>
        <v>1626</v>
      </c>
      <c r="F50" s="22">
        <f t="shared" ref="F50" si="91">G50+H50</f>
        <v>1871</v>
      </c>
      <c r="G50" s="24">
        <v>1871</v>
      </c>
      <c r="H50" s="31"/>
      <c r="I50" s="30">
        <f t="shared" ref="I50" si="92">ROUND(F50/E50*100,2)</f>
        <v>115.07</v>
      </c>
      <c r="J50" s="12">
        <f t="shared" ref="J50" si="93">ROUND(F50/D50*100,2)</f>
        <v>95.9</v>
      </c>
      <c r="K50" s="23">
        <f t="shared" ref="K50" si="94">D50-F50</f>
        <v>80</v>
      </c>
      <c r="L50" s="27">
        <f t="shared" ref="L50" si="95">E50-F50</f>
        <v>-245</v>
      </c>
      <c r="M50" s="27">
        <f t="shared" ref="M50" si="96">ROUND(F50/$R$2,0)</f>
        <v>187</v>
      </c>
      <c r="N50" s="24">
        <v>0</v>
      </c>
      <c r="O50" s="64" t="s">
        <v>135</v>
      </c>
      <c r="P50" s="32" t="s">
        <v>167</v>
      </c>
      <c r="Q50" s="11" t="s">
        <v>49</v>
      </c>
      <c r="R50" s="3"/>
      <c r="S50" s="37"/>
      <c r="T50" s="3"/>
      <c r="U50" s="3"/>
      <c r="V50" s="3"/>
      <c r="W50" s="3"/>
      <c r="X50" s="3"/>
      <c r="Y50" s="3"/>
      <c r="Z50" s="3"/>
      <c r="AA50" s="3"/>
    </row>
    <row r="51" spans="1:27" s="1" customFormat="1" ht="216" customHeight="1" x14ac:dyDescent="0.3">
      <c r="A51" s="58" t="s">
        <v>122</v>
      </c>
      <c r="B51" s="64" t="s">
        <v>57</v>
      </c>
      <c r="C51" s="64" t="s">
        <v>129</v>
      </c>
      <c r="D51" s="24">
        <v>136</v>
      </c>
      <c r="E51" s="29">
        <f t="shared" ref="E51" si="97">ROUND((D51/12*$R$2),0)</f>
        <v>113</v>
      </c>
      <c r="F51" s="22">
        <f t="shared" ref="F51" si="98">G51+H51</f>
        <v>107</v>
      </c>
      <c r="G51" s="24">
        <v>107</v>
      </c>
      <c r="H51" s="31"/>
      <c r="I51" s="30">
        <f t="shared" ref="I51" si="99">ROUND(F51/E51*100,2)</f>
        <v>94.69</v>
      </c>
      <c r="J51" s="12">
        <f t="shared" ref="J51" si="100">ROUND(F51/D51*100,2)</f>
        <v>78.680000000000007</v>
      </c>
      <c r="K51" s="23">
        <f t="shared" ref="K51" si="101">D51-F51</f>
        <v>29</v>
      </c>
      <c r="L51" s="27">
        <f t="shared" ref="L51" si="102">E51-F51</f>
        <v>6</v>
      </c>
      <c r="M51" s="27">
        <f t="shared" ref="M51" si="103">ROUND(F51/$R$2,0)</f>
        <v>11</v>
      </c>
      <c r="N51" s="24">
        <v>5</v>
      </c>
      <c r="O51" s="64" t="s">
        <v>130</v>
      </c>
      <c r="P51" s="32" t="s">
        <v>167</v>
      </c>
      <c r="Q51" s="11" t="s">
        <v>49</v>
      </c>
      <c r="R51" s="3"/>
      <c r="S51" s="37"/>
      <c r="T51" s="3"/>
      <c r="U51" s="3"/>
      <c r="V51" s="3"/>
      <c r="W51" s="3"/>
      <c r="X51" s="3"/>
      <c r="Y51" s="3"/>
      <c r="Z51" s="3"/>
      <c r="AA51" s="3"/>
    </row>
    <row r="52" spans="1:27" s="1" customFormat="1" ht="38.25" customHeight="1" x14ac:dyDescent="0.3">
      <c r="A52" s="56" t="s">
        <v>38</v>
      </c>
      <c r="B52" s="20" t="s">
        <v>3</v>
      </c>
      <c r="C52" s="20"/>
      <c r="D52" s="8"/>
      <c r="E52" s="22"/>
      <c r="F52" s="22"/>
      <c r="G52" s="15"/>
      <c r="H52" s="13"/>
      <c r="I52" s="10"/>
      <c r="J52" s="12"/>
      <c r="K52" s="23"/>
      <c r="L52" s="8"/>
      <c r="M52" s="22"/>
      <c r="N52" s="15"/>
      <c r="O52" s="62"/>
      <c r="P52" s="6"/>
      <c r="Q52" s="48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t="65.25" customHeight="1" x14ac:dyDescent="0.3">
      <c r="A53" s="55" t="s">
        <v>55</v>
      </c>
      <c r="B53" s="32" t="s">
        <v>63</v>
      </c>
      <c r="C53" s="64" t="s">
        <v>90</v>
      </c>
      <c r="D53" s="25">
        <v>29906</v>
      </c>
      <c r="E53" s="25">
        <f t="shared" ref="E53:E54" si="104">ROUND((D53/12*$R$2),0)</f>
        <v>24922</v>
      </c>
      <c r="F53" s="22">
        <f t="shared" ref="F53:F54" si="105">G53+H53</f>
        <v>27604</v>
      </c>
      <c r="G53" s="25">
        <v>27604</v>
      </c>
      <c r="H53" s="26"/>
      <c r="I53" s="30">
        <f t="shared" ref="I53:I54" si="106">ROUND(F53/E53*100,2)</f>
        <v>110.76</v>
      </c>
      <c r="J53" s="12">
        <f t="shared" ref="J53:J54" si="107">ROUND(F53/D53*100,2)</f>
        <v>92.3</v>
      </c>
      <c r="K53" s="23">
        <f t="shared" ref="K53:K54" si="108">D53-F53</f>
        <v>2302</v>
      </c>
      <c r="L53" s="27">
        <f t="shared" ref="L53:L54" si="109">E53-F53</f>
        <v>-2682</v>
      </c>
      <c r="M53" s="27">
        <f t="shared" ref="M53:M54" si="110">ROUND(F53/$R$2,0)</f>
        <v>2760</v>
      </c>
      <c r="N53" s="24">
        <v>4358</v>
      </c>
      <c r="O53" s="64" t="s">
        <v>156</v>
      </c>
      <c r="P53" s="59" t="s">
        <v>163</v>
      </c>
      <c r="Q53" s="11" t="s">
        <v>59</v>
      </c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222" customHeight="1" x14ac:dyDescent="0.3">
      <c r="A54" s="55" t="s">
        <v>142</v>
      </c>
      <c r="B54" s="32" t="s">
        <v>95</v>
      </c>
      <c r="C54" s="64" t="s">
        <v>103</v>
      </c>
      <c r="D54" s="25">
        <v>130</v>
      </c>
      <c r="E54" s="25">
        <f t="shared" si="104"/>
        <v>108</v>
      </c>
      <c r="F54" s="22">
        <f t="shared" si="105"/>
        <v>116</v>
      </c>
      <c r="G54" s="25">
        <v>116</v>
      </c>
      <c r="H54" s="26"/>
      <c r="I54" s="30">
        <f t="shared" si="106"/>
        <v>107.41</v>
      </c>
      <c r="J54" s="33">
        <f t="shared" si="107"/>
        <v>89.23</v>
      </c>
      <c r="K54" s="23">
        <f t="shared" si="108"/>
        <v>14</v>
      </c>
      <c r="L54" s="27">
        <f t="shared" si="109"/>
        <v>-8</v>
      </c>
      <c r="M54" s="27">
        <f t="shared" si="110"/>
        <v>12</v>
      </c>
      <c r="N54" s="24">
        <v>15</v>
      </c>
      <c r="O54" s="64" t="s">
        <v>104</v>
      </c>
      <c r="P54" s="59" t="s">
        <v>184</v>
      </c>
      <c r="Q54" s="11" t="s">
        <v>49</v>
      </c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s="1" customFormat="1" hidden="1" x14ac:dyDescent="0.3">
      <c r="A55" s="55" t="s">
        <v>143</v>
      </c>
      <c r="B55" s="64"/>
      <c r="C55" s="64"/>
      <c r="D55" s="25"/>
      <c r="E55" s="25">
        <f t="shared" ref="E55" si="111">ROUND((D55/12*$R$2),0)</f>
        <v>0</v>
      </c>
      <c r="F55" s="22">
        <f t="shared" ref="F55" si="112">G55+H55</f>
        <v>0</v>
      </c>
      <c r="G55" s="25"/>
      <c r="H55" s="26"/>
      <c r="I55" s="30" t="e">
        <f t="shared" ref="I55" si="113">ROUND(F55/E55*100,2)</f>
        <v>#DIV/0!</v>
      </c>
      <c r="J55" s="33" t="e">
        <f t="shared" ref="J55" si="114">ROUND(F55/D55*100,2)</f>
        <v>#DIV/0!</v>
      </c>
      <c r="K55" s="23">
        <f t="shared" ref="K55" si="115">D55-F55</f>
        <v>0</v>
      </c>
      <c r="L55" s="27">
        <f t="shared" ref="L55" si="116">E55-F55</f>
        <v>0</v>
      </c>
      <c r="M55" s="27">
        <f t="shared" ref="M55" si="117">ROUND(F55/$R$2,0)</f>
        <v>0</v>
      </c>
      <c r="N55" s="24"/>
      <c r="O55" s="64"/>
      <c r="P55" s="60"/>
      <c r="Q55" s="11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s="1" customFormat="1" hidden="1" x14ac:dyDescent="0.3">
      <c r="A56" s="55" t="s">
        <v>144</v>
      </c>
      <c r="B56" s="32"/>
      <c r="C56" s="64"/>
      <c r="D56" s="25"/>
      <c r="E56" s="25">
        <f t="shared" ref="E56" si="118">ROUND((D56/12*$R$2),0)</f>
        <v>0</v>
      </c>
      <c r="F56" s="22">
        <f t="shared" ref="F56" si="119">G56+H56</f>
        <v>0</v>
      </c>
      <c r="G56" s="25"/>
      <c r="H56" s="26"/>
      <c r="I56" s="30" t="e">
        <f t="shared" ref="I56" si="120">ROUND(F56/E56*100,2)</f>
        <v>#DIV/0!</v>
      </c>
      <c r="J56" s="33" t="e">
        <f t="shared" ref="J56" si="121">ROUND(F56/D56*100,2)</f>
        <v>#DIV/0!</v>
      </c>
      <c r="K56" s="23">
        <f t="shared" ref="K56" si="122">D56-F56</f>
        <v>0</v>
      </c>
      <c r="L56" s="27">
        <f t="shared" ref="L56" si="123">E56-F56</f>
        <v>0</v>
      </c>
      <c r="M56" s="27">
        <f t="shared" ref="M56" si="124">ROUND(F56/$R$2,0)</f>
        <v>0</v>
      </c>
      <c r="N56" s="24"/>
      <c r="O56" s="64"/>
      <c r="P56" s="59"/>
      <c r="Q56" s="11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s="1" customFormat="1" hidden="1" x14ac:dyDescent="0.3">
      <c r="A57" s="55" t="s">
        <v>145</v>
      </c>
      <c r="B57" s="64"/>
      <c r="C57" s="47"/>
      <c r="D57" s="25"/>
      <c r="E57" s="25">
        <f>ROUND((D57/12*$R$2),0)</f>
        <v>0</v>
      </c>
      <c r="F57" s="22">
        <f t="shared" ref="F57" si="125">G57+H57</f>
        <v>0</v>
      </c>
      <c r="G57" s="25"/>
      <c r="H57" s="26"/>
      <c r="I57" s="30" t="e">
        <f t="shared" ref="I57" si="126">ROUND(F57/E57*100,2)</f>
        <v>#DIV/0!</v>
      </c>
      <c r="J57" s="33" t="e">
        <f t="shared" ref="J57" si="127">ROUND(F57/D57*100,2)</f>
        <v>#DIV/0!</v>
      </c>
      <c r="K57" s="23">
        <f t="shared" ref="K57" si="128">D57-F57</f>
        <v>0</v>
      </c>
      <c r="L57" s="27">
        <f t="shared" ref="L57" si="129">E57-F57</f>
        <v>0</v>
      </c>
      <c r="M57" s="27">
        <f t="shared" ref="M57" si="130">ROUND(F57/$R$2,0)</f>
        <v>0</v>
      </c>
      <c r="N57" s="24"/>
      <c r="O57" s="26"/>
      <c r="P57" s="59"/>
      <c r="Q57" s="11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s="1" customFormat="1" ht="51.75" hidden="1" customHeight="1" x14ac:dyDescent="0.3">
      <c r="A58" s="54" t="s">
        <v>67</v>
      </c>
      <c r="B58" s="16" t="s">
        <v>25</v>
      </c>
      <c r="C58" s="16"/>
      <c r="D58" s="22"/>
      <c r="E58" s="22"/>
      <c r="F58" s="22"/>
      <c r="G58" s="22"/>
      <c r="H58" s="62"/>
      <c r="I58" s="10"/>
      <c r="J58" s="22"/>
      <c r="K58" s="23"/>
      <c r="L58" s="8"/>
      <c r="M58" s="22"/>
      <c r="N58" s="15"/>
      <c r="O58" s="62"/>
      <c r="P58" s="62"/>
      <c r="Q58" s="62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s="1" customFormat="1" hidden="1" x14ac:dyDescent="0.3">
      <c r="A59" s="55" t="s">
        <v>68</v>
      </c>
      <c r="B59" s="32"/>
      <c r="C59" s="32"/>
      <c r="D59" s="24"/>
      <c r="E59" s="29">
        <f>ROUND((D59/12*$R$2),0)</f>
        <v>0</v>
      </c>
      <c r="F59" s="22">
        <f t="shared" ref="F59" si="131">G59+H59</f>
        <v>0</v>
      </c>
      <c r="G59" s="29"/>
      <c r="H59" s="65"/>
      <c r="I59" s="9" t="e">
        <f>ROUND(F59/E59*100,2)</f>
        <v>#DIV/0!</v>
      </c>
      <c r="J59" s="10" t="e">
        <f>ROUND(F59/D59*100,2)</f>
        <v>#DIV/0!</v>
      </c>
      <c r="K59" s="23">
        <f>D59-F59</f>
        <v>0</v>
      </c>
      <c r="L59" s="28">
        <f>E59-F59</f>
        <v>0</v>
      </c>
      <c r="M59" s="28">
        <f>ROUND(F59/$R$2,0)</f>
        <v>0</v>
      </c>
      <c r="N59" s="5"/>
      <c r="O59" s="64"/>
      <c r="P59" s="59"/>
      <c r="Q59" s="11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s="1" customFormat="1" ht="39.75" customHeight="1" x14ac:dyDescent="0.3">
      <c r="A60" s="54" t="s">
        <v>67</v>
      </c>
      <c r="B60" s="20" t="s">
        <v>182</v>
      </c>
      <c r="C60" s="20"/>
      <c r="D60" s="20"/>
      <c r="E60" s="20"/>
      <c r="F60" s="20"/>
      <c r="G60" s="22"/>
      <c r="H60" s="62"/>
      <c r="I60" s="10"/>
      <c r="J60" s="22"/>
      <c r="K60" s="23"/>
      <c r="L60" s="8"/>
      <c r="M60" s="22"/>
      <c r="N60" s="15"/>
      <c r="O60" s="62"/>
      <c r="P60" s="62"/>
      <c r="Q60" s="62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5.75" customHeight="1" x14ac:dyDescent="0.3">
      <c r="A61" s="55" t="s">
        <v>68</v>
      </c>
      <c r="B61" s="64" t="s">
        <v>84</v>
      </c>
      <c r="C61" s="64" t="s">
        <v>85</v>
      </c>
      <c r="D61" s="25">
        <v>4372</v>
      </c>
      <c r="E61" s="29">
        <f t="shared" ref="E61" si="132">ROUND((D61/12*$R$2),0)</f>
        <v>3643</v>
      </c>
      <c r="F61" s="22">
        <f t="shared" ref="F61:F63" si="133">G61+H61</f>
        <v>3532</v>
      </c>
      <c r="G61" s="29">
        <v>3532</v>
      </c>
      <c r="H61" s="65"/>
      <c r="I61" s="9">
        <f t="shared" ref="I61" si="134">ROUND(F61/E61*100,2)</f>
        <v>96.95</v>
      </c>
      <c r="J61" s="10">
        <f t="shared" ref="J61" si="135">ROUND(F61/D61*100,2)</f>
        <v>80.790000000000006</v>
      </c>
      <c r="K61" s="23">
        <f t="shared" ref="K61" si="136">D61-F61</f>
        <v>840</v>
      </c>
      <c r="L61" s="28">
        <f t="shared" ref="L61" si="137">E61-F61</f>
        <v>111</v>
      </c>
      <c r="M61" s="28">
        <f t="shared" ref="M61:M63" si="138">ROUND(F61/$R$2,0)</f>
        <v>353</v>
      </c>
      <c r="N61" s="28">
        <v>350</v>
      </c>
      <c r="O61" s="64" t="s">
        <v>86</v>
      </c>
      <c r="P61" s="32" t="s">
        <v>168</v>
      </c>
      <c r="Q61" s="11" t="s">
        <v>70</v>
      </c>
    </row>
    <row r="62" spans="1:27" ht="154.5" customHeight="1" x14ac:dyDescent="0.3">
      <c r="A62" s="55" t="s">
        <v>146</v>
      </c>
      <c r="B62" s="64" t="s">
        <v>93</v>
      </c>
      <c r="C62" s="64" t="s">
        <v>94</v>
      </c>
      <c r="D62" s="25">
        <v>142</v>
      </c>
      <c r="E62" s="29">
        <f t="shared" ref="E62" si="139">ROUND((D62/12*$R$2),0)</f>
        <v>118</v>
      </c>
      <c r="F62" s="22">
        <f t="shared" si="133"/>
        <v>128</v>
      </c>
      <c r="G62" s="29">
        <v>128</v>
      </c>
      <c r="H62" s="65"/>
      <c r="I62" s="9">
        <f t="shared" ref="I62" si="140">ROUND(F62/E62*100,2)</f>
        <v>108.47</v>
      </c>
      <c r="J62" s="10">
        <f t="shared" ref="J62" si="141">ROUND(F62/D62*100,2)</f>
        <v>90.14</v>
      </c>
      <c r="K62" s="23">
        <f t="shared" ref="K62" si="142">D62-F62</f>
        <v>14</v>
      </c>
      <c r="L62" s="28">
        <f t="shared" ref="L62" si="143">E62-F62</f>
        <v>-10</v>
      </c>
      <c r="M62" s="28">
        <f t="shared" si="138"/>
        <v>13</v>
      </c>
      <c r="N62" s="28">
        <v>19</v>
      </c>
      <c r="O62" s="64" t="s">
        <v>158</v>
      </c>
      <c r="P62" s="59" t="s">
        <v>177</v>
      </c>
      <c r="Q62" s="11" t="s">
        <v>70</v>
      </c>
    </row>
    <row r="63" spans="1:27" ht="105.75" customHeight="1" x14ac:dyDescent="0.3">
      <c r="A63" s="55" t="s">
        <v>147</v>
      </c>
      <c r="B63" s="64" t="s">
        <v>97</v>
      </c>
      <c r="C63" s="64" t="s">
        <v>98</v>
      </c>
      <c r="D63" s="25">
        <v>119</v>
      </c>
      <c r="E63" s="29">
        <f t="shared" ref="E63" si="144">ROUND((D63/12*$R$2),0)</f>
        <v>99</v>
      </c>
      <c r="F63" s="22">
        <f t="shared" si="133"/>
        <v>94</v>
      </c>
      <c r="G63" s="29">
        <v>94</v>
      </c>
      <c r="H63" s="65"/>
      <c r="I63" s="9">
        <f t="shared" ref="I63" si="145">ROUND(F63/E63*100,2)</f>
        <v>94.95</v>
      </c>
      <c r="J63" s="10">
        <f t="shared" ref="J63" si="146">ROUND(F63/D63*100,2)</f>
        <v>78.989999999999995</v>
      </c>
      <c r="K63" s="23">
        <f t="shared" ref="K63" si="147">D63-F63</f>
        <v>25</v>
      </c>
      <c r="L63" s="28">
        <f t="shared" ref="L63" si="148">E63-F63</f>
        <v>5</v>
      </c>
      <c r="M63" s="28">
        <f t="shared" si="138"/>
        <v>9</v>
      </c>
      <c r="N63" s="28">
        <v>25</v>
      </c>
      <c r="O63" s="64" t="s">
        <v>101</v>
      </c>
      <c r="P63" s="59" t="s">
        <v>163</v>
      </c>
      <c r="Q63" s="11" t="s">
        <v>59</v>
      </c>
    </row>
    <row r="64" spans="1:27" ht="107.25" customHeight="1" x14ac:dyDescent="0.3">
      <c r="A64" s="55" t="s">
        <v>148</v>
      </c>
      <c r="B64" s="64" t="s">
        <v>123</v>
      </c>
      <c r="C64" s="47" t="s">
        <v>136</v>
      </c>
      <c r="D64" s="25">
        <v>7207</v>
      </c>
      <c r="E64" s="29">
        <f t="shared" ref="E64" si="149">ROUND((D64/12*$R$2),0)</f>
        <v>6006</v>
      </c>
      <c r="F64" s="22">
        <f t="shared" ref="F64" si="150">G64+H64</f>
        <v>2080</v>
      </c>
      <c r="G64" s="29">
        <v>2080</v>
      </c>
      <c r="H64" s="65"/>
      <c r="I64" s="9">
        <f t="shared" ref="I64" si="151">ROUND(F64/E64*100,2)</f>
        <v>34.630000000000003</v>
      </c>
      <c r="J64" s="10">
        <f t="shared" ref="J64" si="152">ROUND(F64/D64*100,2)</f>
        <v>28.86</v>
      </c>
      <c r="K64" s="23">
        <f t="shared" ref="K64" si="153">D64-F64</f>
        <v>5127</v>
      </c>
      <c r="L64" s="28">
        <f t="shared" ref="L64" si="154">E64-F64</f>
        <v>3926</v>
      </c>
      <c r="M64" s="28">
        <f t="shared" ref="M64" si="155">ROUND(F64/$R$2,0)</f>
        <v>208</v>
      </c>
      <c r="N64" s="28">
        <v>450</v>
      </c>
      <c r="O64" s="64" t="s">
        <v>124</v>
      </c>
      <c r="P64" s="91" t="s">
        <v>178</v>
      </c>
      <c r="Q64" s="11" t="s">
        <v>49</v>
      </c>
    </row>
    <row r="65" spans="1:17" ht="103.5" customHeight="1" x14ac:dyDescent="0.3">
      <c r="A65" s="55" t="s">
        <v>149</v>
      </c>
      <c r="B65" s="64" t="s">
        <v>137</v>
      </c>
      <c r="C65" s="47" t="s">
        <v>138</v>
      </c>
      <c r="D65" s="25">
        <v>761</v>
      </c>
      <c r="E65" s="29">
        <f t="shared" ref="E65" si="156">ROUND((D65/12*$R$2),0)</f>
        <v>634</v>
      </c>
      <c r="F65" s="22">
        <f t="shared" ref="F65" si="157">G65+H65</f>
        <v>766</v>
      </c>
      <c r="G65" s="29">
        <v>766</v>
      </c>
      <c r="H65" s="65"/>
      <c r="I65" s="9">
        <f t="shared" ref="I65" si="158">ROUND(F65/E65*100,2)</f>
        <v>120.82</v>
      </c>
      <c r="J65" s="10">
        <f t="shared" ref="J65" si="159">ROUND(F65/D65*100,2)</f>
        <v>100.66</v>
      </c>
      <c r="K65" s="23">
        <f t="shared" ref="K65" si="160">D65-F65</f>
        <v>-5</v>
      </c>
      <c r="L65" s="28">
        <f t="shared" ref="L65" si="161">E65-F65</f>
        <v>-132</v>
      </c>
      <c r="M65" s="28">
        <f t="shared" ref="M65" si="162">ROUND(F65/$R$2,0)</f>
        <v>77</v>
      </c>
      <c r="N65" s="28">
        <v>165</v>
      </c>
      <c r="O65" s="64" t="s">
        <v>124</v>
      </c>
      <c r="P65" s="91"/>
      <c r="Q65" s="11" t="s">
        <v>49</v>
      </c>
    </row>
    <row r="66" spans="1:17" ht="116.25" x14ac:dyDescent="0.3">
      <c r="A66" s="55" t="s">
        <v>150</v>
      </c>
      <c r="B66" s="64" t="s">
        <v>159</v>
      </c>
      <c r="C66" s="47" t="s">
        <v>160</v>
      </c>
      <c r="D66" s="25">
        <v>0</v>
      </c>
      <c r="E66" s="29">
        <f t="shared" ref="E66" si="163">ROUND((D66/12*$R$2),0)</f>
        <v>0</v>
      </c>
      <c r="F66" s="22">
        <f t="shared" ref="F66" si="164">G66+H66</f>
        <v>0</v>
      </c>
      <c r="G66" s="29">
        <v>0</v>
      </c>
      <c r="H66" s="65"/>
      <c r="I66" s="9" t="e">
        <f t="shared" ref="I66" si="165">ROUND(F66/E66*100,2)</f>
        <v>#DIV/0!</v>
      </c>
      <c r="J66" s="10" t="e">
        <f t="shared" ref="J66" si="166">ROUND(F66/D66*100,2)</f>
        <v>#DIV/0!</v>
      </c>
      <c r="K66" s="23">
        <f t="shared" ref="K66" si="167">D66-F66</f>
        <v>0</v>
      </c>
      <c r="L66" s="28">
        <f t="shared" ref="L66" si="168">E66-F66</f>
        <v>0</v>
      </c>
      <c r="M66" s="28">
        <f t="shared" ref="M66" si="169">ROUND(F66/$R$2,0)</f>
        <v>0</v>
      </c>
      <c r="N66" s="28">
        <v>80</v>
      </c>
      <c r="O66" s="38" t="s">
        <v>179</v>
      </c>
      <c r="P66" s="91"/>
      <c r="Q66" s="11" t="s">
        <v>49</v>
      </c>
    </row>
    <row r="67" spans="1:17" hidden="1" x14ac:dyDescent="0.3">
      <c r="A67" s="55" t="s">
        <v>151</v>
      </c>
      <c r="B67" s="32"/>
      <c r="C67" s="47"/>
      <c r="D67" s="25"/>
      <c r="E67" s="29">
        <f t="shared" ref="E67" si="170">ROUND((D67/12*$R$2),0)</f>
        <v>0</v>
      </c>
      <c r="F67" s="22">
        <f t="shared" ref="F67" si="171">G67+H67</f>
        <v>0</v>
      </c>
      <c r="G67" s="29"/>
      <c r="H67" s="65"/>
      <c r="I67" s="9" t="e">
        <f t="shared" ref="I67" si="172">ROUND(F67/E67*100,2)</f>
        <v>#DIV/0!</v>
      </c>
      <c r="J67" s="10" t="e">
        <f t="shared" ref="J67" si="173">ROUND(F67/D67*100,2)</f>
        <v>#DIV/0!</v>
      </c>
      <c r="K67" s="23">
        <f t="shared" ref="K67" si="174">D67-F67</f>
        <v>0</v>
      </c>
      <c r="L67" s="28">
        <f t="shared" ref="L67" si="175">E67-F67</f>
        <v>0</v>
      </c>
      <c r="M67" s="28">
        <f t="shared" ref="M67" si="176">ROUND(F67/$R$2,0)</f>
        <v>0</v>
      </c>
      <c r="N67" s="28"/>
      <c r="O67" s="64"/>
      <c r="P67" s="59"/>
      <c r="Q67" s="11"/>
    </row>
    <row r="68" spans="1:17" x14ac:dyDescent="0.3">
      <c r="A68" s="54" t="s">
        <v>152</v>
      </c>
      <c r="B68" s="68" t="s">
        <v>30</v>
      </c>
      <c r="C68" s="68"/>
      <c r="D68" s="69"/>
      <c r="E68" s="69"/>
      <c r="F68" s="69"/>
      <c r="G68" s="69"/>
      <c r="H68" s="69"/>
      <c r="I68" s="69"/>
      <c r="J68" s="33"/>
      <c r="K68" s="69"/>
      <c r="L68" s="69"/>
      <c r="M68" s="69"/>
      <c r="N68" s="69"/>
      <c r="O68" s="62"/>
      <c r="P68" s="62"/>
      <c r="Q68" s="62"/>
    </row>
    <row r="69" spans="1:17" ht="69.75" x14ac:dyDescent="0.3">
      <c r="A69" s="55" t="s">
        <v>153</v>
      </c>
      <c r="B69" s="64" t="s">
        <v>82</v>
      </c>
      <c r="C69" s="64" t="s">
        <v>99</v>
      </c>
      <c r="D69" s="5"/>
      <c r="E69" s="29">
        <f t="shared" ref="E69" si="177">ROUND((D69/12*$R$2),0)</f>
        <v>0</v>
      </c>
      <c r="F69" s="22">
        <f>G69+H69</f>
        <v>0</v>
      </c>
      <c r="G69" s="5"/>
      <c r="H69" s="5"/>
      <c r="I69" s="9" t="e">
        <f t="shared" ref="I69" si="178">ROUND(F69/E69*100,2)</f>
        <v>#DIV/0!</v>
      </c>
      <c r="J69" s="12" t="e">
        <f t="shared" ref="J69" si="179">ROUND(F69/D69*100,2)</f>
        <v>#DIV/0!</v>
      </c>
      <c r="K69" s="23">
        <f t="shared" ref="K69" si="180">D69-F69</f>
        <v>0</v>
      </c>
      <c r="L69" s="28">
        <f t="shared" ref="L69" si="181">E69-F69</f>
        <v>0</v>
      </c>
      <c r="M69" s="28">
        <f>ROUND(F69/$R$2,0)</f>
        <v>0</v>
      </c>
      <c r="N69" s="5"/>
      <c r="O69" s="26" t="s">
        <v>100</v>
      </c>
      <c r="P69" s="59" t="s">
        <v>163</v>
      </c>
      <c r="Q69" s="11" t="s">
        <v>59</v>
      </c>
    </row>
  </sheetData>
  <mergeCells count="35">
    <mergeCell ref="P19:P20"/>
    <mergeCell ref="P29:P30"/>
    <mergeCell ref="P38:P39"/>
    <mergeCell ref="P43:P45"/>
    <mergeCell ref="P64:P66"/>
    <mergeCell ref="M47:M48"/>
    <mergeCell ref="N47:N48"/>
    <mergeCell ref="O47:O48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A17:D17"/>
    <mergeCell ref="F47:F48"/>
    <mergeCell ref="I47:I48"/>
    <mergeCell ref="J47:J48"/>
    <mergeCell ref="K47:K48"/>
    <mergeCell ref="L47:L48"/>
    <mergeCell ref="A47:A48"/>
    <mergeCell ref="B47:B48"/>
    <mergeCell ref="C47:C48"/>
    <mergeCell ref="D47:D48"/>
    <mergeCell ref="E47:E48"/>
  </mergeCells>
  <printOptions horizontalCentered="1"/>
  <pageMargins left="0" right="0" top="0.39370078740157483" bottom="0" header="0" footer="0"/>
  <pageSetup paperSize="9" scale="30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17</vt:lpstr>
      <vt:lpstr>Лист1</vt:lpstr>
      <vt:lpstr>'Протокол 17'!Заголовки_для_печати</vt:lpstr>
      <vt:lpstr>'Протокол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2022-11-16T12:54:14Z</cp:lastPrinted>
  <dcterms:created xsi:type="dcterms:W3CDTF">2021-02-08T07:03:21Z</dcterms:created>
  <dcterms:modified xsi:type="dcterms:W3CDTF">2022-11-16T13:16:36Z</dcterms:modified>
</cp:coreProperties>
</file>